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ehendel\Desktop\przygotowywane\RUZ 91. Kocioł BB\SWZ\"/>
    </mc:Choice>
  </mc:AlternateContent>
  <xr:revisionPtr revIDLastSave="0" documentId="13_ncr:1_{0F638AC6-B4F4-48E0-9CCB-315AE8E2B727}" xr6:coauthVersionLast="47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KOCIOŁ" sheetId="8" r:id="rId1"/>
  </sheets>
  <definedNames>
    <definedName name="_xlnm._FilterDatabase" localSheetId="0" hidden="1">KOCIOŁ!$B$2:$G$4</definedName>
    <definedName name="_xlnm.Print_Area" localSheetId="0">KOCIOŁ!$B$1:$G$123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8" l="1"/>
  <c r="G104" i="8"/>
  <c r="G103" i="8"/>
  <c r="G102" i="8"/>
  <c r="G101" i="8"/>
  <c r="G111" i="8"/>
  <c r="G94" i="8"/>
  <c r="G93" i="8"/>
  <c r="G92" i="8"/>
  <c r="G91" i="8"/>
  <c r="G90" i="8"/>
  <c r="G89" i="8"/>
  <c r="G88" i="8"/>
  <c r="G82" i="8"/>
  <c r="G81" i="8"/>
  <c r="G80" i="8"/>
  <c r="G73" i="8"/>
  <c r="G68" i="8"/>
  <c r="G67" i="8"/>
  <c r="G60" i="8"/>
  <c r="G59" i="8"/>
  <c r="G57" i="8"/>
  <c r="G56" i="8"/>
  <c r="G51" i="8"/>
  <c r="G43" i="8"/>
  <c r="G44" i="8"/>
  <c r="G45" i="8"/>
  <c r="G42" i="8"/>
  <c r="G23" i="8"/>
  <c r="G24" i="8"/>
  <c r="G25" i="8"/>
  <c r="G26" i="8"/>
  <c r="G27" i="8"/>
  <c r="G28" i="8"/>
  <c r="G22" i="8"/>
  <c r="G8" i="8"/>
  <c r="G9" i="8"/>
  <c r="G10" i="8"/>
  <c r="G11" i="8"/>
  <c r="G12" i="8"/>
  <c r="G13" i="8"/>
  <c r="G14" i="8"/>
  <c r="G15" i="8"/>
  <c r="G16" i="8"/>
  <c r="G7" i="8"/>
  <c r="G123" i="8" l="1"/>
</calcChain>
</file>

<file path=xl/sharedStrings.xml><?xml version="1.0" encoding="utf-8"?>
<sst xmlns="http://schemas.openxmlformats.org/spreadsheetml/2006/main" count="230" uniqueCount="176">
  <si>
    <t>szt</t>
  </si>
  <si>
    <t>kpl</t>
  </si>
  <si>
    <t>m2</t>
  </si>
  <si>
    <t>1.1</t>
  </si>
  <si>
    <t>Wyszczególnienie robót</t>
  </si>
  <si>
    <t>Czyszczenie, powierzchni wewnętrznych kotła w celu prowadzenia prac remontowych, pomiarowych i konserwacyjnych.</t>
  </si>
  <si>
    <t>2</t>
  </si>
  <si>
    <t>2.1</t>
  </si>
  <si>
    <t>2.2</t>
  </si>
  <si>
    <t>3</t>
  </si>
  <si>
    <t>3.1</t>
  </si>
  <si>
    <t>3.2</t>
  </si>
  <si>
    <t>4</t>
  </si>
  <si>
    <t>4.1</t>
  </si>
  <si>
    <t>5</t>
  </si>
  <si>
    <t>7</t>
  </si>
  <si>
    <t>8</t>
  </si>
  <si>
    <t>9</t>
  </si>
  <si>
    <t>10</t>
  </si>
  <si>
    <t>11</t>
  </si>
  <si>
    <t>5.1</t>
  </si>
  <si>
    <t>Wykonanie pomiarów rur części ciśnieniowej kotła</t>
  </si>
  <si>
    <t xml:space="preserve">UWAGI:                       </t>
  </si>
  <si>
    <t>2.3</t>
  </si>
  <si>
    <t>2.4</t>
  </si>
  <si>
    <t>2.5</t>
  </si>
  <si>
    <t>2.6</t>
  </si>
  <si>
    <t>1.2</t>
  </si>
  <si>
    <t>1.3</t>
  </si>
  <si>
    <t>1.4</t>
  </si>
  <si>
    <t>1.5</t>
  </si>
  <si>
    <t>1.6</t>
  </si>
  <si>
    <t>1.7</t>
  </si>
  <si>
    <t>1.8</t>
  </si>
  <si>
    <t>1.9</t>
  </si>
  <si>
    <t>Metalizacja - zabezpieczenie rur ekranowych komory paleniskowej kotła przed erozyjnym działaniem złoża fluidalnego</t>
  </si>
  <si>
    <t>9.1</t>
  </si>
  <si>
    <t>10.1</t>
  </si>
  <si>
    <t>11.1</t>
  </si>
  <si>
    <t>11.2</t>
  </si>
  <si>
    <t>11.4</t>
  </si>
  <si>
    <t>2) W przypadku wykrycia nieszczelności na rurach wewnątrz rurowego podgrzewacza powietrza należy bezzwłocznie poinformować o fakcie Zamawiającego</t>
  </si>
  <si>
    <t>1) Z przeprowadzonych prac należy wykonać dokumentację zdjęciową oraz sprawozdanie</t>
  </si>
  <si>
    <t xml:space="preserve">Remont części ciśnieniowej kotła </t>
  </si>
  <si>
    <t>Opracowanie technologii prac remontowych</t>
  </si>
  <si>
    <t>-</t>
  </si>
  <si>
    <t>Jednostka Miary</t>
  </si>
  <si>
    <t>Wykonanie próby ciśnieniowej</t>
  </si>
  <si>
    <t xml:space="preserve">Rentgenowskie badania spoin - wszystkie spoiny powstałe w trakcie trwania remontu </t>
  </si>
  <si>
    <t>1) Badaniom podlegają wszystkie spoiny powstałe w ramach remontu kotła - zarówno zaplanowane jak i dodatkowe</t>
  </si>
  <si>
    <t xml:space="preserve">3) Z przeprowadzonych prac należy sporządzić sprawozdanie i dokumentacje zdjęciową </t>
  </si>
  <si>
    <t>3) Złom zostanie zagospodarowany przez Zamawiającego</t>
  </si>
  <si>
    <t xml:space="preserve">4) Do obowiązków Wykonawcy należy utrzymywanie porządku w miejsca pracy i na bieżąco usuwanie odpadów </t>
  </si>
  <si>
    <t>Opracowanie technologii i zatwierdzenie przez UDT wycięcia i spawania dna komór zbiorczych</t>
  </si>
  <si>
    <t>1) Czyszczenie komory polegać będzie na myciu wodą i ewentualnym czyszczeniu komory odkurzaczem próżniowym</t>
  </si>
  <si>
    <t>2) Wykonawca zapewni rusztowanie, podesty umożliwiające swobodny i bezpieczny dostęp do wykonania prac.</t>
  </si>
  <si>
    <t xml:space="preserve">Remont kolektorów zbiorczych wody zasilającej i pary </t>
  </si>
  <si>
    <t>Badania 100% napawań metodą wizualną VT, magnetyczno-proszkowe MT, twardości HT, ultradźwiękowe UTT</t>
  </si>
  <si>
    <t>2) Koszt dodatkowych badań wynikających z konieczności poprawy spoin,wykonania dodatkowych spoin, złego podziału ekranów, niewłaściwego wycięcia ekranów, poniesie Wykonawca</t>
  </si>
  <si>
    <t>Remont rurowego podgrzewacza powietrza</t>
  </si>
  <si>
    <t>Zaznaczenie nieszczelnych rur, sporządzenie sprawozdania z zaznaczeniem zaślepionych rur i dokumentacją zdjęciową z przeprowadzonych prac</t>
  </si>
  <si>
    <t>Montaż i demontaż rusztowania wewnątrz kotła</t>
  </si>
  <si>
    <t>3) Z przeprowadzonych prac należy wykonać dokumentację zdjęciową oraz sprawozdanie</t>
  </si>
  <si>
    <t xml:space="preserve">2) Transport poziomy i pionowy materiałów leży po stronie Wykonawcy, </t>
  </si>
  <si>
    <t>Wykonanie podestu pod stropem na wysokości umożliwiającej swobodny dostęp do prowadzenia prac na stropie kotła. Podest powinien umożliwiać bezpieczną pracę ludzi nad i pod podestem pod względem przepisów BHP.</t>
  </si>
  <si>
    <t xml:space="preserve">Przygotowanie punktowe powierzchni rur do pomiarów w II ciągu kotła, według wymagań Wykonawcy pomiarów, oczyszczenie metodą uzgodnioną z Zamawiającym </t>
  </si>
  <si>
    <t>3) Próba ciśnieniowa kotła zostanie przeprowadzona nie wcześniej niż 8 godzin po zgłoszeniu gotowości kotła do próby.</t>
  </si>
  <si>
    <t>4) W przypadku nieudanej próby ciśnieniowej, wszelkie koszty każdej kolejnej próby ponosi Wykonawca</t>
  </si>
  <si>
    <t>1.10</t>
  </si>
  <si>
    <t xml:space="preserve"> </t>
  </si>
  <si>
    <t>3) Wykonawca uwzględni w cenie wykonanie zagęszczenia pomiarów dla pkt 4.3</t>
  </si>
  <si>
    <t>2.7</t>
  </si>
  <si>
    <t>m3</t>
  </si>
  <si>
    <t>Wykonanie i montaż rusztowania w komorze paleniskowej wg projektu indywidualnego wykonanego przez Wykonawcę dostosowanego do remontu części ciśnieniowej (podesty robocze na całej wysokości komory). Wnętrze kotła po obwodzie wszystkich ścian wewnętrznych od poz. +6,8,m do poz. +35,6m. Wymiary komory paleniskowej: szerokość komory - 9,55m , głębokość komory - 5,7m , wysokość komory - 28,5m.</t>
  </si>
  <si>
    <t>Wykonanie podestu nad dnem dyszowym na wysokości umożliwiającej swobodny dostęp do prowadzenia prac na rurach ekranowych nad obmurzem (na poziomie około +10 - 11 m). Podest powinien umożliwiać bezpieczną pracę ludzi nad i pod podestem pod względem przepisów BHP.</t>
  </si>
  <si>
    <t xml:space="preserve">Wykonanie i montaż rusztowania w II ciągu kotła wg projektu indywidualnego wykonanego przez Wykonawcę w przestrzeni nad drugim stopniem przegrzewacza pary od poziomu 37m.   Wymiary przestrzeni : szerokość - 8,1m , głębokość - 3,6m,  wysokość - 3,0m. </t>
  </si>
  <si>
    <t>Montaż oświetlenia na rusztowaniu w komorze paleniskowej, klatce konwekcyjnej, separatorach. Wykonawca dostarczy i udostępni oświetlenie rusztowania na cały czas trwania remontu, które powinno spełniać przypisy BHP dotyczące wymaganego oświetlenia i zapewniać bezpieczną komunikację po rusztowaniu. Oświetlenie oraz przewody elektryczne powinny być ułożone w sposób zgodny z ogólnie przyjętymi zasadami BHP.</t>
  </si>
  <si>
    <t>Po zakończeniu wszystkich prac w wewnątrz kotła demontaż instalacji oświetlenia.</t>
  </si>
  <si>
    <t>Po zakończeniu wszystkich prac w wewnątrz kotła demontaż rusztowań.</t>
  </si>
  <si>
    <t>Napawanie utwardzające metodą TIG, szlifowanie wyrównujące oraz pomiar twardości. Napawanie będą miejsca na ekranach oraz płetwach . Lokalizacje napawań wyznaczy Zamawiający w porozumieniu z Wykonawcą w trakcie trwania remontu. Jeden komplet napawania  to (powierzchnia około 10 cm2)</t>
  </si>
  <si>
    <t xml:space="preserve">Badania </t>
  </si>
  <si>
    <t xml:space="preserve">Badania spoin metodą VT, MT lub PT - wszystkie spoiny powstałe w trakcie trwania remontu </t>
  </si>
  <si>
    <t xml:space="preserve">wykonanie prac porządkowych oraz sprawozdania z wykonanego zakresu prac wraz z opracowanymi mapkami przeprowadzonej metalizacji.  </t>
  </si>
  <si>
    <t xml:space="preserve">Montaż i demontaż podestów, rusztowań wewnątrz podgrzewacza powietrza - niezbędne do bezpiecznego wykonania inwentaryzacji podgrzewacza powietrza </t>
  </si>
  <si>
    <t>Wykonanie i dostarczenie dekielków zaślepiających do rur podgrzewacza powietrza na magazyn na terenie ZWB EC1, transport na terenie zakładu materiałów - wymiary Ø61 mm, grubość min. 3 mm, gat. S235JR</t>
  </si>
  <si>
    <t>2) Przed przystąpieniem do próby ciśnieniowej kotła, niezależnie od Zamawiającego, Wykonawca skontroluje, zablokuje zawieszenia kotła i rurociągów.</t>
  </si>
  <si>
    <t>Wykonanie pozytywnej dozorowej próby ciśnieniowej z udziałem przedstawiciela UDT, Wykonawcy i Zamawiającego. Wszystkie przygotowania do próby ciśnieniowej - tj. sprawdzenie zamknięć zaworów, blokada zawieszeń rurociągów po stronie Wykonawcy. Wykonawca sporządzi plan próby ciśnieniowej, w opraciu o dostępną dokumentację oraz uzgodni plan z UDT.</t>
  </si>
  <si>
    <t>3) Wykonawca przewidzi w zakresie kontroli czystości, badania endoskopowe powierzchni wewnętrznych komór</t>
  </si>
  <si>
    <t>I Zakres prac remontu kotła CFB219 bloku BC50 w ZWB EC1</t>
  </si>
  <si>
    <t>6) Odbiór i okresowy przegląd rusztowań wg Prawa budowlanego.</t>
  </si>
  <si>
    <t>Wykonanie pomiarów metodą ultradźwiękową grubości rur w II ciągu kotła (przegrzewacz pary I i II stopień, przegrzewacze pary INTREX , kolana i łuki na podgrzewaczu wody ECO, podgrzewacz powietrza) po odsłonięciu kolan podgrzewacza ECO według wskazań Zamawiającego  i naniesienie ich w wersji elektronicznej na schematy.</t>
  </si>
  <si>
    <t xml:space="preserve">1) Wyniki pomiarów Wykonawca będzie przekazywał na bieżąco, najpóźniej do godz. 7:00 dnia następnego, w formie elektronicznej na arkuszach przekazanych przez Zamawiającego. Na zakończenie pomiarów Wykonawca przedstawi Zamawiającemu zestawienie wszystkich pomiarów w formie sprawozdania. Wykonawca  przedstawi wstępną propozycję obszarów do naprawy, napawań,metalizacji lub ewentualnej wymiany.                                                                                                                                                                                                                   </t>
  </si>
  <si>
    <t xml:space="preserve">2) Zamawiający zastrzega prawo do zmiany umiejscowienia punktów pomiarowych tj zagęszczenia lub pominięcia w zależności od wyników.   </t>
  </si>
  <si>
    <t>1) Opracowanie technologii Wykonawca przedstawi Zamawiającemu na dzień przed przystąpieniem do prac remontowych - dokumentacje należy przekazać - 1 szt. wersji papierowej, 1 szt. w formie elektronicznej - plik .word, 1 szt. w formie elektronicznej - plik .pdf</t>
  </si>
  <si>
    <t xml:space="preserve">1) Zakres i miejsca metalizacji zostaną wyznaczone po pomiarach grubości rur,  w porozumieniu Wykonawcy z Zamawiającym.  </t>
  </si>
  <si>
    <t xml:space="preserve">2) Wykonawca metalizacji będzie sprawował nadzór nad przygotowaniem odpowiednio wszystkich powierzchni do stopnia spełniającego jego wymagania oraz wykonania powłoki antyerozyjnej od dnia planowanego rozpoczęcia metalizacji </t>
  </si>
  <si>
    <t>Naprawa obmurza</t>
  </si>
  <si>
    <t>Podstawowe parametry materiałów żaroodpornych przewidziane do napraw wymurówki:</t>
  </si>
  <si>
    <t xml:space="preserve">- dno komory paleniskowej, dno komory intrex: żarobeton izolacyjny (warstwa wyrównawcza 130-22mm – temp. kwalifikowana 1150 st.C, zużycie materiału 1 t/m3, zużycie wody 38-40 l/100 kg, </t>
  </si>
  <si>
    <t>warstwa wierzchnia 100 mm, próg nad komorami przednią i tylnią, ściany boczne komory intrex, żarobeton średniocementowy (hutniczy) – temp. kwalifikowana 1450 st.C, zużycie materiału 2,25 t/m3, zużycie wody 8,0-8,5 l/100 kg</t>
  </si>
  <si>
    <t>- ściana tylna komory intrex, żarobeton izolacyjny (warstwa wyrównawcza 130-22mm – temp. kwalifikowana 1150 st.C, zużycie materiału 1 t/m3, zużycie wody 38-40 l/100 kg,</t>
  </si>
  <si>
    <t>- stropy wokół odsiewaczy wirowych, żarobeton średniocementowy (hutniczy) – temp. kwalifikowana 1450 st.C, zużycie materiału 2,25 t/m3, zużycie wody 8,0-8,5 l/100 kg</t>
  </si>
  <si>
    <t>Wykonawca dostarczy Zamawiającemu przed rozpoczęciem prac karty charakterystyki proponowanych materiałów żaroodpornych do zabudowania, a po zakończeniu prac opracowaną krzywą suszenia.</t>
  </si>
  <si>
    <t>- ściany (boczne, przednia, tylna) proste, ściana przednia komory intrex – 50mm nad rurami (82mm między) żarobeton niskocementowy (LCC), temp. kwalifikowana 1400 st.C, zużycie materiału 2,2 t/m3, zużycie wody 6,0-6,8 l/100 kg</t>
  </si>
  <si>
    <t>- skrzynie wlotu piasku, powietrza, podajniki węgla, – żarobeton niskocementowy (LCC), temp. kwalifikowana 1600 st.C, zużycie materiału 2,85 t/m3, zużycie wody 5,0-5,5 l/100 kg</t>
  </si>
  <si>
    <t>- strop i przejście do ścian, poziom 14,47m – 100mm żarobeton plastyczny temp. kwalifikowana 1400 st.C, zużycie materiału 2,85 t/m3, zużycie wody 7,6-8,4 l/100 kg,</t>
  </si>
  <si>
    <t>- żebra intrexów, żarobeton plastyczny temp. kwalifikowana 1450 st.C, zużycie materiału 2,35 t/m3, zużycie wody 7,5-8,5 l/100 kg,</t>
  </si>
  <si>
    <t xml:space="preserve">Ilość </t>
  </si>
  <si>
    <r>
      <rPr>
        <sz val="12"/>
        <rFont val="Calibri"/>
        <family val="2"/>
        <scheme val="minor"/>
      </rPr>
      <t>2)</t>
    </r>
    <r>
      <rPr>
        <b/>
        <u/>
        <sz val="12"/>
        <rFont val="Calibri"/>
        <family val="2"/>
        <scheme val="minor"/>
      </rPr>
      <t xml:space="preserve"> Nie dostarczenie uzgodnionej z UDT technologii przez Wykonawcę, spowoduje brak dopuszczenia do rozpoczęcia prac w przewidzianym terminie z winy Wykonawcy.</t>
    </r>
  </si>
  <si>
    <t>Opracowanie planu prowadzenia prac, harmonogramu, opracowanie technologii prowadzenia prac obejmującej zakres robót, sporządzenie dokumentacji i uzgodnienie technologii z UDT. Wykonanie sprawozdania obejmującego swoim zakresem opis prac wykonanych w trakcie remontu oraz dokumentację zdjęciową.</t>
  </si>
  <si>
    <t>Naprawa istniejącej metalizacji, szlifowanie i napawanie, przygotowanie (w tym piaskowanie) powierzchni przed metalizacją, wymiana starej zużytej metalizacji na nową, uzupełnienie ubytków, wykonanie natrysku cieplnego metodą łukową, odtworzenie metalizacji</t>
  </si>
  <si>
    <t>Wykonanie nowej metalizacji rur ekranowych - przygotowanie powierzchni ekranów kotła (w tym piaskowanie) do metalizacji, natrysk cieplny metodą łukową o grubości nie mniejszej niż 0,5 mm</t>
  </si>
  <si>
    <r>
      <t xml:space="preserve">1) Po zakończeniu prac remontowych na części ciśnieniowej kotła i po pozytywnym zakończeniu badań rentgenowskich, Wykonawca zgłasza Zamawiającemu </t>
    </r>
    <r>
      <rPr>
        <u/>
        <sz val="12"/>
        <rFont val="Calibri"/>
        <family val="2"/>
        <scheme val="minor"/>
      </rPr>
      <t>pisemnie</t>
    </r>
    <r>
      <rPr>
        <sz val="12"/>
        <rFont val="Calibri"/>
        <family val="2"/>
        <scheme val="minor"/>
      </rPr>
      <t xml:space="preserve"> i osobiście lub telefonicznie gotowość do przeprowadzenia próby ciśnieniowej. Konieczność powiadomienia z odpowiednim wyprzedzeniem przedstawiciela  UDT spoczywa na Wykonawcy. </t>
    </r>
  </si>
  <si>
    <t>Czyszczenie, odkurzanie, usunięcie złoża z dna dyszowego - skucie spieków popiołu, drobnych kamieni, usunięcie popiołu, drobnego złomu, prace należy wykonać przed rozstawieniem rusztowania. Orientacyjna powierzchnia komory w rejonie dna dyszowego 9,3m x 2,5 m.</t>
  </si>
  <si>
    <t>Czyszczenie, odkurzanie, usunięcie złoża, popiołu z skrzyni powietrznej.</t>
  </si>
  <si>
    <t>Czyszczenie, odkurzanie, usunięcie złoża z komór INTREX - skucie spieków popiołu, drobnych kamieni, usunięcie popiołu, drobnego złomu.</t>
  </si>
  <si>
    <t>Czyszczenie, odkurzanie, usunięcie złoża z syfonów kotła - skucie spieków popiołu, drobnych kamieni, usunięcie popiołu, drobnego złomu.</t>
  </si>
  <si>
    <t>Skucie i usunięcie spieków, nawisów w okolicach okien wylotowych spalin z komory spalania do separatorów kotła po zakończeniu prac - należy wykonać jako pierwszą pracę po odbiorze rusztowania. Po zrzuceniu spieków należy odmuchać sprężonym powietrzem i odkurzyć rusztowanie, dno dyszowe i okna wylotowe do separatorów.</t>
  </si>
  <si>
    <t>Skucie i usunięcie spieków oraz nawisów, odkurzanie pyłu i popiołu w II ciągu kotła tj. w okolicach nurnika i kanałów przerzutowych do II ciągu, na przegrzewaczach pary I i II stopień, podgrzewaczu wody ECO oraz podgrzewaczu powietrza.</t>
  </si>
  <si>
    <t>Zaścielenie podgrzewacza powietrza oraz podgrzewacza wody plandekami (wymiary orientacyjne 10 x 4 m) w sposób zapewniający przepływ powietrza w kotle - zostawić szczeliny po bokach - materiał dostarczy Wykonawca.</t>
  </si>
  <si>
    <t>Czyszczenie, odkurzanie, usunięcie pyłu z lejów pod II ciągiem - usunięcie spieków, popiołu, drobnych kamieni, usunięcie popiołu, drobnego złomu.</t>
  </si>
  <si>
    <t>Odkurzanie, usunięcie materiału zrzuconego na zaścielone pęczki rur (ECO i podgrzewacz powietrza).</t>
  </si>
  <si>
    <t>2) Odpady typu gruz, wełna, popiół zanieczyszczony i pozostałe odpady zostaną zagospodarowane przez Wykonawcę na jego koszt.</t>
  </si>
  <si>
    <t xml:space="preserve">3) W trakcie prowadzenia czyszczenia II ciągu Wykonawca przewidzi dostarczenie i rozłożenie plandek na poziom poniżej czyszczonego poziomu, aby wyłapać spadający materiał i później go usunąć. </t>
  </si>
  <si>
    <t xml:space="preserve">1) Rusztowanie musi zapewnić możliwość bezpiecznego przejścia po wszystkich kondygnacjach przez cały okres użytkowania (nawet po koniecznej przebudowie rusztowania).                                                           </t>
  </si>
  <si>
    <t xml:space="preserve">2) Rusztowanie musi zapewnić swobodne dojście do dowolnego miejsca na ścianie i stropie kotła (do pomiarów i ewentualnej wymiany dowolnego odcinka rury w kotle).          </t>
  </si>
  <si>
    <t>3) Wykonawca udostępni w/w rusztowanie wraz z oświetleniem, swoim oraz ewentualnie innym Wykonawcom i Zamawiającemu na cały okres remontu (około 30 dni).</t>
  </si>
  <si>
    <t>4) Obowiązkiem Wykonawcy jest utrzymywanie czystości i nieskładowanie zbędnych przedmiotów, śmieci oraz materiałów palnych na rusztowaniu.</t>
  </si>
  <si>
    <t xml:space="preserve">5) Podesty musza być szczelne dla cząstek stałych i muszą umożliwiać wentylacje poszczególnych poziomów w kotle. </t>
  </si>
  <si>
    <t xml:space="preserve">7) Rusztowanie powinno spełniać przepisy bhp oraz prawa budowlanego.    </t>
  </si>
  <si>
    <t>8) Jeżeli okres eksploatacji rusztowania zostanie wydłużony z winy Wykonawcy - Zamawiający nie poniesie dodatkowych kosztów z tego tytułu.</t>
  </si>
  <si>
    <t>9) Projekt rusztowania powinien zostać przekazany z wyprzedzeniem, do zaakceptowania przez Zamawiającego, projekt powinien być uzgodniony minimum 2 tygodnie przed rozpoczęciem remontu.</t>
  </si>
  <si>
    <t>10) Wykonawca uwzględni obsługę rusztowań i wykonanie prac dodatkowych - przebudowa, rozbudowa, ewentualne demontaże rusztowań wynikające z technologii prowadzenia prac.</t>
  </si>
  <si>
    <t>11) Rusztowanie podlega odbiorowi wraz z instalacją oświetlenia. Rusztowanie bez działającego oświetlenia nie zostanie odebrane!</t>
  </si>
  <si>
    <t>Naprawa obmurza w komorze paleniskowej kotła w różnych miejscach</t>
  </si>
  <si>
    <t>4) Wykonawca dostarczy materiały niezbędne do wykonania powyższego zakresu</t>
  </si>
  <si>
    <t xml:space="preserve">Remont rur spustowych popiołu z kotła </t>
  </si>
  <si>
    <t>Obkucie obmurza wokół rur spustowych - przyjąć średnicę 400 mm na grubości 230 mm</t>
  </si>
  <si>
    <t>Wycięcie/wypalenie rur spustowych Ø220 mm gr. 12 mm, gat 1.4828 na wysokości 0,5 m od poziomu dna dyszowego</t>
  </si>
  <si>
    <t>Wykonanie badań NDT spoin powstałych przy montażu rur spustowych - PT,VT,UT - 100%</t>
  </si>
  <si>
    <r>
      <t xml:space="preserve">Wymiana pierścienia uszczelniającego </t>
    </r>
    <r>
      <rPr>
        <sz val="12"/>
        <rFont val="Aptos Narrow"/>
        <family val="2"/>
      </rPr>
      <t>Ø355/227 mm gr.</t>
    </r>
    <r>
      <rPr>
        <sz val="12"/>
        <rFont val="Calibri"/>
        <family val="2"/>
        <scheme val="minor"/>
      </rPr>
      <t xml:space="preserve"> 6mm i uszczelnienia ceramicznego między rurą spustową a ścianą (1 kpl to 2 szt), odkręcenie/wypalenie oraz wymiana śrub M10, nakrętek, podkładek mocujących pierścień. Materiały dostarczy Zamawiający</t>
    </r>
  </si>
  <si>
    <r>
      <t xml:space="preserve">Montaż nowych odcinków rur spustowych </t>
    </r>
    <r>
      <rPr>
        <sz val="12"/>
        <rFont val="Aptos Narrow"/>
        <family val="2"/>
      </rPr>
      <t>Ø</t>
    </r>
    <r>
      <rPr>
        <sz val="12"/>
        <rFont val="Calibri"/>
        <family val="2"/>
      </rPr>
      <t>220 mm gr. 12 mm,</t>
    </r>
    <r>
      <rPr>
        <sz val="12"/>
        <rFont val="Calibri"/>
        <family val="2"/>
        <scheme val="minor"/>
      </rPr>
      <t xml:space="preserve"> transport, cięcie, przygotowanie rur do montażu, prace montażowo-spawalnicze. Rury dostarczy Zamawiajacy, pozostałe materiały po stronie Wykonawcy</t>
    </r>
  </si>
  <si>
    <r>
      <t xml:space="preserve">Wymiana pierścienia uszczelniającego z blachy 1.4828  </t>
    </r>
    <r>
      <rPr>
        <sz val="12"/>
        <rFont val="Aptos Narrow"/>
        <family val="2"/>
      </rPr>
      <t>Ø</t>
    </r>
    <r>
      <rPr>
        <sz val="12"/>
        <rFont val="Calibri"/>
        <family val="2"/>
        <scheme val="minor"/>
      </rPr>
      <t>253/227 mm gr. 12 mm (1kpl - 2 szt). Pierścienie dostarczy Zamawiający.</t>
    </r>
  </si>
  <si>
    <r>
      <t xml:space="preserve">Obustronne szczelne zaślepienie nieszczelnych rur (średnica rur </t>
    </r>
    <r>
      <rPr>
        <sz val="12"/>
        <rFont val="Calibri"/>
        <family val="2"/>
      </rPr>
      <t>Ø</t>
    </r>
    <r>
      <rPr>
        <sz val="12"/>
        <rFont val="Calibri"/>
        <family val="2"/>
        <scheme val="minor"/>
      </rPr>
      <t>60,3 x 2,9 mm, gat. S235JR) - kołkowanie, naniesienie nieszczelnych rur na mapę - Mapę dostarczy Zamawiający, materiały do remontu po stronie Wykonawcy</t>
    </r>
  </si>
  <si>
    <t xml:space="preserve">Kontrola szczelności rurowego podgrzewacza powietrza sprężonym powietrzem - do kontroli wymagane są minimum dwie osoby, jedna do zatykania rury, druga do doprowadzania powietrza pod ciśnieniem po drugiej stronie. </t>
  </si>
  <si>
    <t>6</t>
  </si>
  <si>
    <t>6.1</t>
  </si>
  <si>
    <t>6.2</t>
  </si>
  <si>
    <t>7.1</t>
  </si>
  <si>
    <t>7.2</t>
  </si>
  <si>
    <t>8.1</t>
  </si>
  <si>
    <t>10.2</t>
  </si>
  <si>
    <t>10.3</t>
  </si>
  <si>
    <t>11.3</t>
  </si>
  <si>
    <t>11.5</t>
  </si>
  <si>
    <t>Odtworzenie obmurza wokół rur spustowych zgodnie z wytycznymi Zamawiającego</t>
  </si>
  <si>
    <t>12</t>
  </si>
  <si>
    <t>12.1</t>
  </si>
  <si>
    <t>1) Urządzenia do kontroli szczelności zapewnia Wykonawca.</t>
  </si>
  <si>
    <t>1) Materiał złoża, popiół zostanie zagospodarowany przez Wykonawcę.</t>
  </si>
  <si>
    <t>Transport usuniętego materiału pod nadzorem i po uzgodnieniu z Zamawiającym.</t>
  </si>
  <si>
    <t xml:space="preserve">Cena jednostkowa </t>
  </si>
  <si>
    <t xml:space="preserve">Wartość netto </t>
  </si>
  <si>
    <t>zł</t>
  </si>
  <si>
    <t>SUMA</t>
  </si>
  <si>
    <t xml:space="preserve">Przygotowanie punktowe powierzchni rur do pomiarów w komorze paleniskowej (I ciąg kotła), oczyszczenie metodą uzgodnioną z Zamawiającym. Powierzchnie uznaje się za przygotowane jeżeli jest możliwość przeprowadzenia pomiarów </t>
  </si>
  <si>
    <t>3.3</t>
  </si>
  <si>
    <t>3.4</t>
  </si>
  <si>
    <t>5.2</t>
  </si>
  <si>
    <t>9.2</t>
  </si>
  <si>
    <t>9.3</t>
  </si>
  <si>
    <t>10.4</t>
  </si>
  <si>
    <t>10.5</t>
  </si>
  <si>
    <t>10.6</t>
  </si>
  <si>
    <t>10.7</t>
  </si>
  <si>
    <r>
      <t>Demontaż i przywrócenie izolacji po zakończeniu prac, wycięcie wyczystki kolektora, kontrola czystości, ewentualne czyszczenie komór, ukosowanie ścianek, wspawanie wyczystki (</t>
    </r>
    <r>
      <rPr>
        <sz val="12"/>
        <rFont val="Aptos Narrow"/>
        <family val="2"/>
      </rPr>
      <t>Ø</t>
    </r>
    <r>
      <rPr>
        <sz val="12"/>
        <rFont val="Calibri"/>
        <family val="2"/>
        <scheme val="minor"/>
      </rPr>
      <t>63,5x6,3 mm), gat. 13CrMo4-5/15HM i 16Mo3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</si>
</sst>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charset val="238"/>
      <scheme val="minor"/>
    </font>
    <font>
      <b/>
      <u/>
      <sz val="14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</font>
    <font>
      <u/>
      <sz val="12"/>
      <name val="Calibri"/>
      <family val="2"/>
      <scheme val="minor"/>
    </font>
    <font>
      <sz val="8"/>
      <name val="Calibri"/>
      <family val="2"/>
      <scheme val="minor"/>
    </font>
    <font>
      <sz val="12"/>
      <name val="Aptos Narrow"/>
      <family val="2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9" fontId="14" fillId="0" borderId="10" xfId="0" applyNumberFormat="1" applyFont="1" applyBorder="1" applyAlignment="1" applyProtection="1">
      <alignment horizontal="center" vertical="center"/>
      <protection locked="0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49" fontId="7" fillId="3" borderId="20" xfId="0" applyNumberFormat="1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20" xfId="0" applyFont="1" applyFill="1" applyBorder="1" applyAlignment="1" applyProtection="1">
      <alignment horizontal="center" vertical="center" wrapText="1"/>
      <protection locked="0"/>
    </xf>
    <xf numFmtId="164" fontId="2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22" fillId="3" borderId="3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21" xfId="0" applyNumberFormat="1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164" fontId="22" fillId="3" borderId="31" xfId="0" applyNumberFormat="1" applyFont="1" applyFill="1" applyBorder="1" applyAlignment="1" applyProtection="1">
      <alignment horizontal="center" vertical="center" wrapText="1"/>
      <protection locked="0"/>
    </xf>
    <xf numFmtId="164" fontId="22" fillId="3" borderId="38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9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164" fontId="22" fillId="3" borderId="32" xfId="0" applyNumberFormat="1" applyFont="1" applyFill="1" applyBorder="1" applyAlignment="1" applyProtection="1">
      <alignment horizontal="center" vertical="center"/>
      <protection locked="0"/>
    </xf>
    <xf numFmtId="164" fontId="22" fillId="3" borderId="39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9" fontId="7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3" borderId="10" xfId="0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 applyProtection="1">
      <alignment vertical="center" wrapText="1"/>
      <protection locked="0"/>
    </xf>
    <xf numFmtId="0" fontId="11" fillId="3" borderId="9" xfId="0" applyFont="1" applyFill="1" applyBorder="1" applyAlignment="1" applyProtection="1">
      <alignment vertical="center" wrapText="1"/>
      <protection locked="0"/>
    </xf>
    <xf numFmtId="0" fontId="12" fillId="0" borderId="0" xfId="0" applyFont="1" applyProtection="1">
      <protection locked="0"/>
    </xf>
    <xf numFmtId="49" fontId="7" fillId="3" borderId="12" xfId="0" applyNumberFormat="1" applyFont="1" applyFill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 applyProtection="1">
      <alignment vertical="center"/>
      <protection locked="0"/>
    </xf>
    <xf numFmtId="0" fontId="15" fillId="3" borderId="9" xfId="0" applyFont="1" applyFill="1" applyBorder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49" fontId="8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Protection="1">
      <protection locked="0"/>
    </xf>
    <xf numFmtId="0" fontId="1" fillId="0" borderId="40" xfId="0" applyFont="1" applyBorder="1" applyProtection="1">
      <protection locked="0"/>
    </xf>
    <xf numFmtId="49" fontId="8" fillId="0" borderId="27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41" xfId="0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1" fillId="0" borderId="42" xfId="0" applyFont="1" applyBorder="1" applyProtection="1">
      <protection locked="0"/>
    </xf>
    <xf numFmtId="49" fontId="7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Protection="1"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7" xfId="0" applyNumberFormat="1" applyFont="1" applyBorder="1" applyAlignment="1" applyProtection="1">
      <alignment horizontal="center" vertical="center" wrapText="1"/>
      <protection locked="0"/>
    </xf>
    <xf numFmtId="0" fontId="0" fillId="0" borderId="15" xfId="0" applyBorder="1" applyProtection="1">
      <protection locked="0"/>
    </xf>
    <xf numFmtId="0" fontId="0" fillId="0" borderId="40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41" xfId="0" applyBorder="1" applyProtection="1">
      <protection locked="0"/>
    </xf>
    <xf numFmtId="49" fontId="8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Border="1" applyProtection="1">
      <protection locked="0"/>
    </xf>
    <xf numFmtId="0" fontId="0" fillId="0" borderId="42" xfId="0" applyBorder="1" applyProtection="1">
      <protection locked="0"/>
    </xf>
    <xf numFmtId="49" fontId="13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Border="1" applyProtection="1">
      <protection locked="0"/>
    </xf>
    <xf numFmtId="0" fontId="12" fillId="5" borderId="0" xfId="0" applyFont="1" applyFill="1" applyProtection="1">
      <protection locked="0"/>
    </xf>
    <xf numFmtId="49" fontId="8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Border="1" applyProtection="1">
      <protection locked="0"/>
    </xf>
    <xf numFmtId="0" fontId="12" fillId="0" borderId="40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12" fillId="0" borderId="41" xfId="0" applyFont="1" applyBorder="1" applyProtection="1">
      <protection locked="0"/>
    </xf>
    <xf numFmtId="49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Protection="1">
      <protection locked="0"/>
    </xf>
    <xf numFmtId="0" fontId="0" fillId="0" borderId="43" xfId="0" applyBorder="1" applyProtection="1">
      <protection locked="0"/>
    </xf>
    <xf numFmtId="0" fontId="3" fillId="0" borderId="0" xfId="0" applyFont="1" applyProtection="1">
      <protection locked="0"/>
    </xf>
    <xf numFmtId="49" fontId="8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5" borderId="0" xfId="0" applyFill="1" applyProtection="1">
      <protection locked="0"/>
    </xf>
    <xf numFmtId="49" fontId="8" fillId="0" borderId="18" xfId="0" applyNumberFormat="1" applyFont="1" applyBorder="1" applyAlignment="1" applyProtection="1">
      <alignment horizontal="center" vertical="center" wrapText="1"/>
      <protection locked="0"/>
    </xf>
    <xf numFmtId="49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4" borderId="4" xfId="0" applyNumberFormat="1" applyFont="1" applyFill="1" applyBorder="1" applyAlignment="1" applyProtection="1">
      <alignment horizontal="center" vertical="center"/>
      <protection locked="0"/>
    </xf>
    <xf numFmtId="49" fontId="8" fillId="4" borderId="7" xfId="0" applyNumberFormat="1" applyFont="1" applyFill="1" applyBorder="1" applyAlignment="1" applyProtection="1">
      <alignment horizontal="center" vertical="center"/>
      <protection locked="0"/>
    </xf>
    <xf numFmtId="49" fontId="8" fillId="4" borderId="5" xfId="0" applyNumberFormat="1" applyFont="1" applyFill="1" applyBorder="1" applyAlignment="1" applyProtection="1">
      <alignment horizontal="center" vertical="center"/>
      <protection locked="0"/>
    </xf>
    <xf numFmtId="49" fontId="15" fillId="7" borderId="11" xfId="0" applyNumberFormat="1" applyFont="1" applyFill="1" applyBorder="1" applyAlignment="1" applyProtection="1">
      <alignment vertical="center"/>
      <protection locked="0"/>
    </xf>
    <xf numFmtId="49" fontId="15" fillId="7" borderId="10" xfId="0" applyNumberFormat="1" applyFont="1" applyFill="1" applyBorder="1" applyAlignment="1" applyProtection="1">
      <alignment vertical="center"/>
      <protection locked="0"/>
    </xf>
    <xf numFmtId="0" fontId="7" fillId="7" borderId="12" xfId="0" applyFont="1" applyFill="1" applyBorder="1" applyAlignment="1" applyProtection="1">
      <alignment vertical="center"/>
      <protection locked="0"/>
    </xf>
    <xf numFmtId="164" fontId="7" fillId="7" borderId="12" xfId="0" applyNumberFormat="1" applyFont="1" applyFill="1" applyBorder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8" fillId="6" borderId="0" xfId="0" applyNumberFormat="1" applyFont="1" applyFill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vertical="center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7" fillId="4" borderId="20" xfId="0" applyFont="1" applyFill="1" applyBorder="1" applyAlignment="1" applyProtection="1">
      <alignment vertical="center" wrapText="1"/>
    </xf>
    <xf numFmtId="0" fontId="4" fillId="4" borderId="21" xfId="0" applyFont="1" applyFill="1" applyBorder="1" applyAlignment="1" applyProtection="1">
      <alignment horizontal="left" vertical="center" wrapText="1"/>
    </xf>
    <xf numFmtId="0" fontId="4" fillId="4" borderId="19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vertical="center" wrapText="1"/>
    </xf>
    <xf numFmtId="0" fontId="8" fillId="0" borderId="25" xfId="0" applyFont="1" applyBorder="1" applyAlignment="1" applyProtection="1">
      <alignment vertical="center" wrapText="1"/>
    </xf>
    <xf numFmtId="0" fontId="8" fillId="0" borderId="24" xfId="0" applyFont="1" applyBorder="1" applyAlignment="1" applyProtection="1">
      <alignment vertical="center" wrapText="1"/>
    </xf>
    <xf numFmtId="0" fontId="8" fillId="0" borderId="26" xfId="0" applyFont="1" applyBorder="1" applyAlignment="1" applyProtection="1">
      <alignment vertical="center" wrapText="1"/>
    </xf>
    <xf numFmtId="0" fontId="17" fillId="4" borderId="2" xfId="0" applyFont="1" applyFill="1" applyBorder="1" applyAlignment="1" applyProtection="1">
      <alignment vertical="center" wrapText="1"/>
    </xf>
    <xf numFmtId="0" fontId="4" fillId="4" borderId="0" xfId="0" applyFont="1" applyFill="1" applyBorder="1" applyAlignment="1" applyProtection="1">
      <alignment horizontal="left" vertical="center" wrapText="1"/>
    </xf>
    <xf numFmtId="0" fontId="4" fillId="4" borderId="30" xfId="0" applyFont="1" applyFill="1" applyBorder="1" applyAlignment="1" applyProtection="1">
      <alignment horizontal="left" vertical="center" wrapText="1"/>
    </xf>
    <xf numFmtId="0" fontId="7" fillId="3" borderId="9" xfId="0" applyFont="1" applyFill="1" applyBorder="1" applyAlignment="1" applyProtection="1">
      <alignment vertical="center" wrapText="1"/>
    </xf>
    <xf numFmtId="0" fontId="8" fillId="2" borderId="25" xfId="0" applyFont="1" applyFill="1" applyBorder="1" applyAlignment="1" applyProtection="1">
      <alignment vertical="center" wrapText="1"/>
    </xf>
    <xf numFmtId="0" fontId="8" fillId="2" borderId="33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vertical="center" wrapText="1"/>
    </xf>
    <xf numFmtId="0" fontId="8" fillId="4" borderId="0" xfId="0" applyFont="1" applyFill="1" applyBorder="1" applyAlignment="1" applyProtection="1">
      <alignment vertical="center" wrapText="1"/>
    </xf>
    <xf numFmtId="0" fontId="8" fillId="4" borderId="14" xfId="0" applyFont="1" applyFill="1" applyBorder="1" applyAlignment="1" applyProtection="1">
      <alignment vertical="center" wrapText="1"/>
    </xf>
    <xf numFmtId="0" fontId="4" fillId="0" borderId="36" xfId="0" applyFont="1" applyBorder="1" applyAlignment="1" applyProtection="1">
      <alignment horizontal="left" vertical="center" wrapText="1"/>
    </xf>
    <xf numFmtId="0" fontId="13" fillId="4" borderId="14" xfId="0" applyFont="1" applyFill="1" applyBorder="1" applyAlignment="1" applyProtection="1">
      <alignment vertical="center" wrapText="1"/>
    </xf>
    <xf numFmtId="0" fontId="7" fillId="3" borderId="12" xfId="0" applyFont="1" applyFill="1" applyBorder="1" applyAlignment="1" applyProtection="1">
      <alignment vertical="center" wrapText="1"/>
    </xf>
    <xf numFmtId="0" fontId="8" fillId="2" borderId="26" xfId="0" applyFont="1" applyFill="1" applyBorder="1" applyAlignment="1" applyProtection="1">
      <alignment vertical="center" wrapText="1"/>
    </xf>
    <xf numFmtId="0" fontId="7" fillId="3" borderId="12" xfId="0" applyFont="1" applyFill="1" applyBorder="1" applyAlignment="1" applyProtection="1">
      <alignment horizontal="left" vertical="center"/>
    </xf>
    <xf numFmtId="0" fontId="8" fillId="2" borderId="24" xfId="0" applyFont="1" applyFill="1" applyBorder="1" applyAlignment="1" applyProtection="1">
      <alignment vertical="center" wrapText="1"/>
    </xf>
    <xf numFmtId="0" fontId="8" fillId="2" borderId="35" xfId="0" applyFont="1" applyFill="1" applyBorder="1" applyAlignment="1" applyProtection="1">
      <alignment vertical="center" wrapText="1"/>
    </xf>
    <xf numFmtId="0" fontId="8" fillId="0" borderId="33" xfId="0" applyFont="1" applyBorder="1" applyAlignment="1" applyProtection="1">
      <alignment wrapText="1"/>
    </xf>
    <xf numFmtId="0" fontId="7" fillId="4" borderId="2" xfId="0" applyFont="1" applyFill="1" applyBorder="1" applyAlignment="1" applyProtection="1">
      <alignment wrapText="1"/>
    </xf>
    <xf numFmtId="0" fontId="8" fillId="4" borderId="0" xfId="0" applyFont="1" applyFill="1" applyBorder="1" applyAlignment="1" applyProtection="1">
      <alignment wrapText="1"/>
    </xf>
    <xf numFmtId="0" fontId="8" fillId="4" borderId="14" xfId="0" applyFont="1" applyFill="1" applyBorder="1" applyAlignment="1" applyProtection="1">
      <alignment wrapText="1"/>
    </xf>
    <xf numFmtId="0" fontId="4" fillId="0" borderId="15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9" fillId="2" borderId="34" xfId="0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horizontal="center" vertical="center"/>
    </xf>
    <xf numFmtId="0" fontId="9" fillId="2" borderId="29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0" fontId="9" fillId="2" borderId="28" xfId="0" applyFont="1" applyFill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23" xfId="0" applyFont="1" applyFill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vertical="center" wrapText="1"/>
      <protection locked="0"/>
    </xf>
    <xf numFmtId="0" fontId="15" fillId="4" borderId="3" xfId="0" applyFont="1" applyFill="1" applyBorder="1" applyAlignment="1" applyProtection="1">
      <alignment vertical="center" wrapText="1"/>
      <protection locked="0"/>
    </xf>
    <xf numFmtId="0" fontId="15" fillId="4" borderId="0" xfId="0" applyFont="1" applyFill="1" applyBorder="1" applyAlignment="1" applyProtection="1">
      <alignment vertical="center" wrapText="1"/>
      <protection locked="0"/>
    </xf>
    <xf numFmtId="0" fontId="15" fillId="4" borderId="8" xfId="0" applyFont="1" applyFill="1" applyBorder="1" applyAlignment="1" applyProtection="1">
      <alignment vertical="center" wrapText="1"/>
      <protection locked="0"/>
    </xf>
    <xf numFmtId="0" fontId="15" fillId="4" borderId="14" xfId="0" applyFont="1" applyFill="1" applyBorder="1" applyAlignment="1" applyProtection="1">
      <alignment vertical="center" wrapText="1"/>
      <protection locked="0"/>
    </xf>
    <xf numFmtId="0" fontId="15" fillId="4" borderId="6" xfId="0" applyFont="1" applyFill="1" applyBorder="1" applyAlignment="1" applyProtection="1">
      <alignment vertical="center"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0" fontId="16" fillId="4" borderId="3" xfId="0" applyFont="1" applyFill="1" applyBorder="1" applyAlignment="1" applyProtection="1">
      <alignment vertical="center" wrapText="1"/>
      <protection locked="0"/>
    </xf>
    <xf numFmtId="0" fontId="16" fillId="4" borderId="0" xfId="0" applyFont="1" applyFill="1" applyBorder="1" applyAlignment="1" applyProtection="1">
      <alignment vertical="center" wrapText="1"/>
      <protection locked="0"/>
    </xf>
    <xf numFmtId="0" fontId="16" fillId="4" borderId="8" xfId="0" applyFont="1" applyFill="1" applyBorder="1" applyAlignment="1" applyProtection="1">
      <alignment vertical="center" wrapText="1"/>
      <protection locked="0"/>
    </xf>
    <xf numFmtId="0" fontId="16" fillId="4" borderId="14" xfId="0" applyFont="1" applyFill="1" applyBorder="1" applyAlignment="1" applyProtection="1">
      <alignment vertical="center" wrapText="1"/>
      <protection locked="0"/>
    </xf>
    <xf numFmtId="0" fontId="16" fillId="4" borderId="6" xfId="0" applyFont="1" applyFill="1" applyBorder="1" applyAlignment="1" applyProtection="1">
      <alignment vertical="center" wrapText="1"/>
      <protection locked="0"/>
    </xf>
    <xf numFmtId="0" fontId="15" fillId="4" borderId="11" xfId="0" applyFont="1" applyFill="1" applyBorder="1" applyAlignment="1" applyProtection="1">
      <alignment vertical="center" wrapText="1"/>
      <protection locked="0"/>
    </xf>
    <xf numFmtId="0" fontId="15" fillId="4" borderId="10" xfId="0" applyFont="1" applyFill="1" applyBorder="1" applyAlignment="1" applyProtection="1">
      <alignment vertical="center" wrapText="1"/>
      <protection locked="0"/>
    </xf>
    <xf numFmtId="0" fontId="15" fillId="4" borderId="9" xfId="0" applyFont="1" applyFill="1" applyBorder="1" applyAlignment="1" applyProtection="1">
      <alignment vertical="center" wrapText="1"/>
      <protection locked="0"/>
    </xf>
    <xf numFmtId="0" fontId="16" fillId="4" borderId="2" xfId="0" applyFont="1" applyFill="1" applyBorder="1" applyAlignment="1" applyProtection="1">
      <alignment vertical="center"/>
      <protection locked="0"/>
    </xf>
    <xf numFmtId="0" fontId="16" fillId="4" borderId="3" xfId="0" applyFont="1" applyFill="1" applyBorder="1" applyAlignment="1" applyProtection="1">
      <alignment vertical="center"/>
      <protection locked="0"/>
    </xf>
    <xf numFmtId="0" fontId="16" fillId="4" borderId="0" xfId="0" applyFont="1" applyFill="1" applyBorder="1" applyAlignment="1" applyProtection="1">
      <alignment vertical="center"/>
      <protection locked="0"/>
    </xf>
    <xf numFmtId="0" fontId="16" fillId="4" borderId="8" xfId="0" applyFont="1" applyFill="1" applyBorder="1" applyAlignment="1" applyProtection="1">
      <alignment vertical="center"/>
      <protection locked="0"/>
    </xf>
    <xf numFmtId="0" fontId="16" fillId="4" borderId="14" xfId="0" applyFont="1" applyFill="1" applyBorder="1" applyAlignment="1" applyProtection="1">
      <alignment vertical="center"/>
      <protection locked="0"/>
    </xf>
    <xf numFmtId="0" fontId="16" fillId="4" borderId="6" xfId="0" applyFont="1" applyFill="1" applyBorder="1" applyAlignment="1" applyProtection="1">
      <alignment vertical="center"/>
      <protection locked="0"/>
    </xf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  <color rgb="FFFF99FF"/>
      <color rgb="FFCCFF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9" tint="0.39997558519241921"/>
    <pageSetUpPr fitToPage="1"/>
  </sheetPr>
  <dimension ref="A1:BZ126"/>
  <sheetViews>
    <sheetView tabSelected="1" view="pageBreakPreview" topLeftCell="B1" zoomScaleNormal="100" zoomScaleSheetLayoutView="100" zoomScalePageLayoutView="60" workbookViewId="0">
      <selection activeCell="J12" sqref="J12"/>
    </sheetView>
  </sheetViews>
  <sheetFormatPr defaultRowHeight="15.75" x14ac:dyDescent="0.25"/>
  <cols>
    <col min="1" max="1" width="0" style="1" hidden="1" customWidth="1"/>
    <col min="2" max="2" width="6.7109375" style="85" bestFit="1" customWidth="1"/>
    <col min="3" max="3" width="124" style="83" customWidth="1"/>
    <col min="4" max="4" width="11.140625" style="84" bestFit="1" customWidth="1"/>
    <col min="5" max="5" width="14.42578125" style="84" customWidth="1"/>
    <col min="6" max="6" width="15.7109375" style="1" customWidth="1"/>
    <col min="7" max="7" width="13.42578125" style="1" customWidth="1"/>
    <col min="8" max="16384" width="9.140625" style="1"/>
  </cols>
  <sheetData>
    <row r="1" spans="1:7" ht="19.5" thickBot="1" x14ac:dyDescent="0.3">
      <c r="B1" s="2" t="s">
        <v>88</v>
      </c>
      <c r="C1" s="3"/>
      <c r="D1" s="4"/>
      <c r="E1" s="4"/>
      <c r="F1" s="5"/>
      <c r="G1" s="6"/>
    </row>
    <row r="2" spans="1:7" ht="33.6" customHeight="1" x14ac:dyDescent="0.25">
      <c r="B2" s="7"/>
      <c r="C2" s="8" t="s">
        <v>4</v>
      </c>
      <c r="D2" s="9" t="s">
        <v>46</v>
      </c>
      <c r="E2" s="10" t="s">
        <v>107</v>
      </c>
      <c r="F2" s="11" t="s">
        <v>161</v>
      </c>
      <c r="G2" s="12" t="s">
        <v>162</v>
      </c>
    </row>
    <row r="3" spans="1:7" ht="15.75" customHeight="1" thickBot="1" x14ac:dyDescent="0.3">
      <c r="B3" s="13"/>
      <c r="C3" s="14"/>
      <c r="D3" s="15"/>
      <c r="E3" s="16"/>
      <c r="F3" s="17"/>
      <c r="G3" s="18"/>
    </row>
    <row r="4" spans="1:7" ht="16.5" customHeight="1" thickBot="1" x14ac:dyDescent="0.3">
      <c r="B4" s="19"/>
      <c r="C4" s="20"/>
      <c r="D4" s="21" t="s">
        <v>45</v>
      </c>
      <c r="E4" s="22" t="s">
        <v>45</v>
      </c>
      <c r="F4" s="23" t="s">
        <v>163</v>
      </c>
      <c r="G4" s="24" t="s">
        <v>163</v>
      </c>
    </row>
    <row r="5" spans="1:7" s="25" customFormat="1" ht="19.5" thickBot="1" x14ac:dyDescent="0.3">
      <c r="B5" s="26"/>
      <c r="C5" s="27"/>
      <c r="D5" s="28"/>
      <c r="E5" s="28"/>
      <c r="F5" s="28"/>
      <c r="G5" s="29"/>
    </row>
    <row r="6" spans="1:7" s="34" customFormat="1" ht="16.5" thickBot="1" x14ac:dyDescent="0.3">
      <c r="A6" s="30"/>
      <c r="B6" s="31">
        <v>1</v>
      </c>
      <c r="C6" s="86" t="s">
        <v>5</v>
      </c>
      <c r="D6" s="32"/>
      <c r="E6" s="32"/>
      <c r="F6" s="32"/>
      <c r="G6" s="33"/>
    </row>
    <row r="7" spans="1:7" s="34" customFormat="1" ht="47.25" x14ac:dyDescent="0.25">
      <c r="A7" s="30"/>
      <c r="B7" s="35" t="s">
        <v>3</v>
      </c>
      <c r="C7" s="87" t="s">
        <v>113</v>
      </c>
      <c r="D7" s="117" t="s">
        <v>72</v>
      </c>
      <c r="E7" s="118">
        <v>3</v>
      </c>
      <c r="F7" s="36"/>
      <c r="G7" s="37">
        <f>E7*F7</f>
        <v>0</v>
      </c>
    </row>
    <row r="8" spans="1:7" s="34" customFormat="1" x14ac:dyDescent="0.25">
      <c r="A8" s="30"/>
      <c r="B8" s="38" t="s">
        <v>27</v>
      </c>
      <c r="C8" s="88" t="s">
        <v>114</v>
      </c>
      <c r="D8" s="119" t="s">
        <v>72</v>
      </c>
      <c r="E8" s="120">
        <v>20</v>
      </c>
      <c r="F8" s="39"/>
      <c r="G8" s="40">
        <f t="shared" ref="G8:G16" si="0">E8*F8</f>
        <v>0</v>
      </c>
    </row>
    <row r="9" spans="1:7" s="34" customFormat="1" ht="31.5" x14ac:dyDescent="0.25">
      <c r="A9" s="30"/>
      <c r="B9" s="38" t="s">
        <v>28</v>
      </c>
      <c r="C9" s="88" t="s">
        <v>115</v>
      </c>
      <c r="D9" s="119" t="s">
        <v>72</v>
      </c>
      <c r="E9" s="120">
        <v>1</v>
      </c>
      <c r="F9" s="39"/>
      <c r="G9" s="40">
        <f t="shared" si="0"/>
        <v>0</v>
      </c>
    </row>
    <row r="10" spans="1:7" s="34" customFormat="1" ht="31.5" x14ac:dyDescent="0.25">
      <c r="A10" s="30"/>
      <c r="B10" s="38" t="s">
        <v>29</v>
      </c>
      <c r="C10" s="88" t="s">
        <v>116</v>
      </c>
      <c r="D10" s="119" t="s">
        <v>72</v>
      </c>
      <c r="E10" s="120">
        <v>1</v>
      </c>
      <c r="F10" s="39"/>
      <c r="G10" s="40">
        <f t="shared" si="0"/>
        <v>0</v>
      </c>
    </row>
    <row r="11" spans="1:7" s="34" customFormat="1" ht="47.25" x14ac:dyDescent="0.25">
      <c r="A11" s="30"/>
      <c r="B11" s="38" t="s">
        <v>30</v>
      </c>
      <c r="C11" s="88" t="s">
        <v>117</v>
      </c>
      <c r="D11" s="119" t="s">
        <v>72</v>
      </c>
      <c r="E11" s="120">
        <v>1</v>
      </c>
      <c r="F11" s="39"/>
      <c r="G11" s="40">
        <f t="shared" si="0"/>
        <v>0</v>
      </c>
    </row>
    <row r="12" spans="1:7" s="34" customFormat="1" ht="31.5" x14ac:dyDescent="0.25">
      <c r="A12" s="30"/>
      <c r="B12" s="38" t="s">
        <v>31</v>
      </c>
      <c r="C12" s="88" t="s">
        <v>118</v>
      </c>
      <c r="D12" s="119" t="s">
        <v>72</v>
      </c>
      <c r="E12" s="120">
        <v>4</v>
      </c>
      <c r="F12" s="39"/>
      <c r="G12" s="40">
        <f t="shared" si="0"/>
        <v>0</v>
      </c>
    </row>
    <row r="13" spans="1:7" s="34" customFormat="1" ht="31.5" x14ac:dyDescent="0.25">
      <c r="A13" s="30"/>
      <c r="B13" s="38" t="s">
        <v>32</v>
      </c>
      <c r="C13" s="88" t="s">
        <v>119</v>
      </c>
      <c r="D13" s="119" t="s">
        <v>1</v>
      </c>
      <c r="E13" s="120">
        <v>2</v>
      </c>
      <c r="F13" s="39"/>
      <c r="G13" s="40">
        <f t="shared" si="0"/>
        <v>0</v>
      </c>
    </row>
    <row r="14" spans="1:7" s="34" customFormat="1" ht="31.5" x14ac:dyDescent="0.25">
      <c r="A14" s="30"/>
      <c r="B14" s="38" t="s">
        <v>33</v>
      </c>
      <c r="C14" s="88" t="s">
        <v>120</v>
      </c>
      <c r="D14" s="119" t="s">
        <v>72</v>
      </c>
      <c r="E14" s="120">
        <v>1</v>
      </c>
      <c r="F14" s="39"/>
      <c r="G14" s="40">
        <f t="shared" si="0"/>
        <v>0</v>
      </c>
    </row>
    <row r="15" spans="1:7" s="34" customFormat="1" x14ac:dyDescent="0.25">
      <c r="A15" s="30"/>
      <c r="B15" s="38" t="s">
        <v>34</v>
      </c>
      <c r="C15" s="88" t="s">
        <v>121</v>
      </c>
      <c r="D15" s="119" t="s">
        <v>72</v>
      </c>
      <c r="E15" s="120">
        <v>1</v>
      </c>
      <c r="F15" s="39"/>
      <c r="G15" s="40">
        <f t="shared" si="0"/>
        <v>0</v>
      </c>
    </row>
    <row r="16" spans="1:7" s="34" customFormat="1" ht="16.5" thickBot="1" x14ac:dyDescent="0.3">
      <c r="A16" s="30"/>
      <c r="B16" s="38" t="s">
        <v>68</v>
      </c>
      <c r="C16" s="89" t="s">
        <v>160</v>
      </c>
      <c r="D16" s="121" t="s">
        <v>1</v>
      </c>
      <c r="E16" s="122">
        <v>1</v>
      </c>
      <c r="F16" s="41"/>
      <c r="G16" s="42">
        <f t="shared" si="0"/>
        <v>0</v>
      </c>
    </row>
    <row r="17" spans="1:7" s="34" customFormat="1" x14ac:dyDescent="0.25">
      <c r="A17" s="30"/>
      <c r="B17" s="43"/>
      <c r="C17" s="90" t="s">
        <v>22</v>
      </c>
      <c r="D17" s="142"/>
      <c r="E17" s="142"/>
      <c r="F17" s="142"/>
      <c r="G17" s="143"/>
    </row>
    <row r="18" spans="1:7" s="34" customFormat="1" x14ac:dyDescent="0.25">
      <c r="A18" s="30"/>
      <c r="B18" s="44"/>
      <c r="C18" s="91" t="s">
        <v>159</v>
      </c>
      <c r="D18" s="144"/>
      <c r="E18" s="144"/>
      <c r="F18" s="144"/>
      <c r="G18" s="145"/>
    </row>
    <row r="19" spans="1:7" s="25" customFormat="1" ht="21.75" customHeight="1" x14ac:dyDescent="0.25">
      <c r="A19" s="45"/>
      <c r="B19" s="44"/>
      <c r="C19" s="91" t="s">
        <v>122</v>
      </c>
      <c r="D19" s="144"/>
      <c r="E19" s="144"/>
      <c r="F19" s="144"/>
      <c r="G19" s="145"/>
    </row>
    <row r="20" spans="1:7" ht="32.25" thickBot="1" x14ac:dyDescent="0.3">
      <c r="A20" s="30"/>
      <c r="B20" s="44"/>
      <c r="C20" s="92" t="s">
        <v>123</v>
      </c>
      <c r="D20" s="144"/>
      <c r="E20" s="144"/>
      <c r="F20" s="144"/>
      <c r="G20" s="145"/>
    </row>
    <row r="21" spans="1:7" ht="16.5" thickBot="1" x14ac:dyDescent="0.3">
      <c r="A21" s="30"/>
      <c r="B21" s="46" t="s">
        <v>6</v>
      </c>
      <c r="C21" s="93" t="s">
        <v>61</v>
      </c>
      <c r="D21" s="146"/>
      <c r="E21" s="146"/>
      <c r="F21" s="146"/>
      <c r="G21" s="147"/>
    </row>
    <row r="22" spans="1:7" ht="63" x14ac:dyDescent="0.25">
      <c r="A22" s="30"/>
      <c r="B22" s="47" t="s">
        <v>7</v>
      </c>
      <c r="C22" s="94" t="s">
        <v>73</v>
      </c>
      <c r="D22" s="123" t="s">
        <v>1</v>
      </c>
      <c r="E22" s="124">
        <v>1</v>
      </c>
      <c r="F22" s="48"/>
      <c r="G22" s="49">
        <f t="shared" ref="G22:G28" si="1">E22*F22</f>
        <v>0</v>
      </c>
    </row>
    <row r="23" spans="1:7" ht="31.5" x14ac:dyDescent="0.25">
      <c r="A23" s="30"/>
      <c r="B23" s="47" t="s">
        <v>8</v>
      </c>
      <c r="C23" s="95" t="s">
        <v>64</v>
      </c>
      <c r="D23" s="125" t="s">
        <v>1</v>
      </c>
      <c r="E23" s="126">
        <v>1</v>
      </c>
      <c r="F23" s="50"/>
      <c r="G23" s="51">
        <f t="shared" si="1"/>
        <v>0</v>
      </c>
    </row>
    <row r="24" spans="1:7" ht="47.25" x14ac:dyDescent="0.25">
      <c r="A24" s="30"/>
      <c r="B24" s="47" t="s">
        <v>23</v>
      </c>
      <c r="C24" s="95" t="s">
        <v>74</v>
      </c>
      <c r="D24" s="125" t="s">
        <v>1</v>
      </c>
      <c r="E24" s="126">
        <v>1</v>
      </c>
      <c r="F24" s="50"/>
      <c r="G24" s="51">
        <f t="shared" si="1"/>
        <v>0</v>
      </c>
    </row>
    <row r="25" spans="1:7" ht="47.25" x14ac:dyDescent="0.25">
      <c r="A25" s="30"/>
      <c r="B25" s="47" t="s">
        <v>24</v>
      </c>
      <c r="C25" s="95" t="s">
        <v>75</v>
      </c>
      <c r="D25" s="125" t="s">
        <v>1</v>
      </c>
      <c r="E25" s="126">
        <v>1</v>
      </c>
      <c r="F25" s="50"/>
      <c r="G25" s="51">
        <f t="shared" si="1"/>
        <v>0</v>
      </c>
    </row>
    <row r="26" spans="1:7" ht="63" x14ac:dyDescent="0.25">
      <c r="A26" s="30"/>
      <c r="B26" s="47" t="s">
        <v>25</v>
      </c>
      <c r="C26" s="95" t="s">
        <v>76</v>
      </c>
      <c r="D26" s="125" t="s">
        <v>1</v>
      </c>
      <c r="E26" s="126">
        <v>1</v>
      </c>
      <c r="F26" s="50"/>
      <c r="G26" s="51">
        <f t="shared" si="1"/>
        <v>0</v>
      </c>
    </row>
    <row r="27" spans="1:7" x14ac:dyDescent="0.25">
      <c r="A27" s="30"/>
      <c r="B27" s="47" t="s">
        <v>26</v>
      </c>
      <c r="C27" s="95" t="s">
        <v>77</v>
      </c>
      <c r="D27" s="125" t="s">
        <v>1</v>
      </c>
      <c r="E27" s="126">
        <v>1</v>
      </c>
      <c r="F27" s="50"/>
      <c r="G27" s="51">
        <f t="shared" si="1"/>
        <v>0</v>
      </c>
    </row>
    <row r="28" spans="1:7" ht="16.5" thickBot="1" x14ac:dyDescent="0.3">
      <c r="A28" s="30"/>
      <c r="B28" s="52" t="s">
        <v>71</v>
      </c>
      <c r="C28" s="96" t="s">
        <v>78</v>
      </c>
      <c r="D28" s="127" t="s">
        <v>1</v>
      </c>
      <c r="E28" s="128">
        <v>1</v>
      </c>
      <c r="F28" s="53"/>
      <c r="G28" s="54">
        <f t="shared" si="1"/>
        <v>0</v>
      </c>
    </row>
    <row r="29" spans="1:7" x14ac:dyDescent="0.25">
      <c r="A29" s="30"/>
      <c r="B29" s="43"/>
      <c r="C29" s="97" t="s">
        <v>22</v>
      </c>
      <c r="D29" s="142"/>
      <c r="E29" s="142"/>
      <c r="F29" s="142"/>
      <c r="G29" s="143"/>
    </row>
    <row r="30" spans="1:7" ht="31.5" x14ac:dyDescent="0.25">
      <c r="A30" s="30"/>
      <c r="B30" s="44"/>
      <c r="C30" s="98" t="s">
        <v>124</v>
      </c>
      <c r="D30" s="144"/>
      <c r="E30" s="144"/>
      <c r="F30" s="144"/>
      <c r="G30" s="145"/>
    </row>
    <row r="31" spans="1:7" ht="31.5" x14ac:dyDescent="0.25">
      <c r="A31" s="30"/>
      <c r="B31" s="44"/>
      <c r="C31" s="98" t="s">
        <v>125</v>
      </c>
      <c r="D31" s="144"/>
      <c r="E31" s="144"/>
      <c r="F31" s="144"/>
      <c r="G31" s="145"/>
    </row>
    <row r="32" spans="1:7" ht="31.5" x14ac:dyDescent="0.25">
      <c r="A32" s="30"/>
      <c r="B32" s="44"/>
      <c r="C32" s="98" t="s">
        <v>126</v>
      </c>
      <c r="D32" s="144"/>
      <c r="E32" s="144"/>
      <c r="F32" s="144"/>
      <c r="G32" s="145"/>
    </row>
    <row r="33" spans="1:78" ht="31.5" x14ac:dyDescent="0.25">
      <c r="A33" s="30"/>
      <c r="B33" s="44"/>
      <c r="C33" s="98" t="s">
        <v>127</v>
      </c>
      <c r="D33" s="144"/>
      <c r="E33" s="144"/>
      <c r="F33" s="144"/>
      <c r="G33" s="145"/>
    </row>
    <row r="34" spans="1:78" x14ac:dyDescent="0.25">
      <c r="A34" s="30"/>
      <c r="B34" s="44"/>
      <c r="C34" s="98" t="s">
        <v>128</v>
      </c>
      <c r="D34" s="144"/>
      <c r="E34" s="144"/>
      <c r="F34" s="144"/>
      <c r="G34" s="145"/>
    </row>
    <row r="35" spans="1:78" x14ac:dyDescent="0.25">
      <c r="A35" s="30"/>
      <c r="B35" s="44"/>
      <c r="C35" s="98" t="s">
        <v>89</v>
      </c>
      <c r="D35" s="144"/>
      <c r="E35" s="144"/>
      <c r="F35" s="144"/>
      <c r="G35" s="145"/>
    </row>
    <row r="36" spans="1:78" x14ac:dyDescent="0.25">
      <c r="A36" s="30"/>
      <c r="B36" s="44"/>
      <c r="C36" s="98" t="s">
        <v>129</v>
      </c>
      <c r="D36" s="144"/>
      <c r="E36" s="144"/>
      <c r="F36" s="144"/>
      <c r="G36" s="145"/>
    </row>
    <row r="37" spans="1:78" ht="31.5" x14ac:dyDescent="0.25">
      <c r="A37" s="30"/>
      <c r="B37" s="44"/>
      <c r="C37" s="98" t="s">
        <v>130</v>
      </c>
      <c r="D37" s="144"/>
      <c r="E37" s="144"/>
      <c r="F37" s="144"/>
      <c r="G37" s="145"/>
    </row>
    <row r="38" spans="1:78" ht="31.5" x14ac:dyDescent="0.25">
      <c r="A38" s="30"/>
      <c r="B38" s="44"/>
      <c r="C38" s="98" t="s">
        <v>131</v>
      </c>
      <c r="D38" s="144"/>
      <c r="E38" s="144"/>
      <c r="F38" s="144"/>
      <c r="G38" s="145"/>
    </row>
    <row r="39" spans="1:78" s="25" customFormat="1" ht="31.5" x14ac:dyDescent="0.25">
      <c r="A39" s="45"/>
      <c r="B39" s="44"/>
      <c r="C39" s="98" t="s">
        <v>132</v>
      </c>
      <c r="D39" s="144"/>
      <c r="E39" s="144"/>
      <c r="F39" s="144"/>
      <c r="G39" s="145"/>
    </row>
    <row r="40" spans="1:78" s="25" customFormat="1" ht="32.25" thickBot="1" x14ac:dyDescent="0.3">
      <c r="A40" s="45"/>
      <c r="B40" s="55"/>
      <c r="C40" s="99" t="s">
        <v>133</v>
      </c>
      <c r="D40" s="144"/>
      <c r="E40" s="144"/>
      <c r="F40" s="144"/>
      <c r="G40" s="145"/>
    </row>
    <row r="41" spans="1:78" ht="16.5" thickBot="1" x14ac:dyDescent="0.3">
      <c r="A41" s="56"/>
      <c r="B41" s="46" t="s">
        <v>9</v>
      </c>
      <c r="C41" s="100" t="s">
        <v>21</v>
      </c>
      <c r="D41" s="146"/>
      <c r="E41" s="146"/>
      <c r="F41" s="146"/>
      <c r="G41" s="147"/>
    </row>
    <row r="42" spans="1:78" s="57" customFormat="1" ht="31.5" x14ac:dyDescent="0.25">
      <c r="B42" s="58" t="s">
        <v>10</v>
      </c>
      <c r="C42" s="101" t="s">
        <v>65</v>
      </c>
      <c r="D42" s="123" t="s">
        <v>0</v>
      </c>
      <c r="E42" s="124">
        <v>1000</v>
      </c>
      <c r="F42" s="59"/>
      <c r="G42" s="60">
        <f t="shared" ref="G42:G45" si="2">E42*F42</f>
        <v>0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</row>
    <row r="43" spans="1:78" s="57" customFormat="1" ht="47.25" x14ac:dyDescent="0.25">
      <c r="B43" s="58" t="s">
        <v>11</v>
      </c>
      <c r="C43" s="95" t="s">
        <v>90</v>
      </c>
      <c r="D43" s="125" t="s">
        <v>0</v>
      </c>
      <c r="E43" s="126">
        <v>1000</v>
      </c>
      <c r="F43" s="61"/>
      <c r="G43" s="62">
        <f t="shared" si="2"/>
        <v>0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</row>
    <row r="44" spans="1:78" s="57" customFormat="1" ht="31.5" x14ac:dyDescent="0.25">
      <c r="B44" s="58" t="s">
        <v>166</v>
      </c>
      <c r="C44" s="101" t="s">
        <v>165</v>
      </c>
      <c r="D44" s="125" t="s">
        <v>0</v>
      </c>
      <c r="E44" s="126">
        <v>15820</v>
      </c>
      <c r="F44" s="61"/>
      <c r="G44" s="62">
        <f t="shared" si="2"/>
        <v>0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</row>
    <row r="45" spans="1:78" ht="32.25" thickBot="1" x14ac:dyDescent="0.3">
      <c r="A45" s="30"/>
      <c r="B45" s="63" t="s">
        <v>167</v>
      </c>
      <c r="C45" s="102" t="s">
        <v>165</v>
      </c>
      <c r="D45" s="127" t="s">
        <v>0</v>
      </c>
      <c r="E45" s="128">
        <v>15820</v>
      </c>
      <c r="F45" s="53"/>
      <c r="G45" s="54">
        <f t="shared" si="2"/>
        <v>0</v>
      </c>
    </row>
    <row r="46" spans="1:78" x14ac:dyDescent="0.25">
      <c r="A46" s="30"/>
      <c r="B46" s="43"/>
      <c r="C46" s="103" t="s">
        <v>22</v>
      </c>
      <c r="D46" s="148" t="s">
        <v>69</v>
      </c>
      <c r="E46" s="148"/>
      <c r="F46" s="148"/>
      <c r="G46" s="149"/>
    </row>
    <row r="47" spans="1:78" ht="63" x14ac:dyDescent="0.25">
      <c r="A47" s="30"/>
      <c r="B47" s="44"/>
      <c r="C47" s="104" t="s">
        <v>91</v>
      </c>
      <c r="D47" s="150"/>
      <c r="E47" s="150"/>
      <c r="F47" s="150"/>
      <c r="G47" s="151"/>
    </row>
    <row r="48" spans="1:78" ht="31.5" x14ac:dyDescent="0.25">
      <c r="A48" s="30"/>
      <c r="B48" s="44"/>
      <c r="C48" s="104" t="s">
        <v>92</v>
      </c>
      <c r="D48" s="150"/>
      <c r="E48" s="150"/>
      <c r="F48" s="150"/>
      <c r="G48" s="151"/>
    </row>
    <row r="49" spans="1:7" s="25" customFormat="1" ht="16.5" thickBot="1" x14ac:dyDescent="0.3">
      <c r="A49" s="45"/>
      <c r="B49" s="64"/>
      <c r="C49" s="105" t="s">
        <v>70</v>
      </c>
      <c r="D49" s="150"/>
      <c r="E49" s="150"/>
      <c r="F49" s="150"/>
      <c r="G49" s="151"/>
    </row>
    <row r="50" spans="1:7" ht="16.5" thickBot="1" x14ac:dyDescent="0.3">
      <c r="A50" s="30"/>
      <c r="B50" s="46" t="s">
        <v>12</v>
      </c>
      <c r="C50" s="100" t="s">
        <v>44</v>
      </c>
      <c r="D50" s="152"/>
      <c r="E50" s="152"/>
      <c r="F50" s="152"/>
      <c r="G50" s="153"/>
    </row>
    <row r="51" spans="1:7" ht="48" thickBot="1" x14ac:dyDescent="0.3">
      <c r="A51" s="30"/>
      <c r="B51" s="63" t="s">
        <v>13</v>
      </c>
      <c r="C51" s="106" t="s">
        <v>109</v>
      </c>
      <c r="D51" s="129" t="s">
        <v>1</v>
      </c>
      <c r="E51" s="130">
        <v>1</v>
      </c>
      <c r="F51" s="65"/>
      <c r="G51" s="66">
        <f t="shared" ref="G51" si="3">E51*F51</f>
        <v>0</v>
      </c>
    </row>
    <row r="52" spans="1:7" x14ac:dyDescent="0.25">
      <c r="A52" s="30"/>
      <c r="B52" s="43"/>
      <c r="C52" s="103" t="s">
        <v>22</v>
      </c>
      <c r="D52" s="142"/>
      <c r="E52" s="142"/>
      <c r="F52" s="142"/>
      <c r="G52" s="143"/>
    </row>
    <row r="53" spans="1:7" ht="47.25" x14ac:dyDescent="0.25">
      <c r="A53" s="30"/>
      <c r="B53" s="44"/>
      <c r="C53" s="104" t="s">
        <v>93</v>
      </c>
      <c r="D53" s="144"/>
      <c r="E53" s="144"/>
      <c r="F53" s="144"/>
      <c r="G53" s="145"/>
    </row>
    <row r="54" spans="1:7" ht="32.25" thickBot="1" x14ac:dyDescent="0.3">
      <c r="A54" s="30"/>
      <c r="B54" s="55"/>
      <c r="C54" s="107" t="s">
        <v>108</v>
      </c>
      <c r="D54" s="144"/>
      <c r="E54" s="144"/>
      <c r="F54" s="144"/>
      <c r="G54" s="145"/>
    </row>
    <row r="55" spans="1:7" s="67" customFormat="1" ht="16.5" thickBot="1" x14ac:dyDescent="0.3">
      <c r="A55" s="30"/>
      <c r="B55" s="46" t="s">
        <v>14</v>
      </c>
      <c r="C55" s="108" t="s">
        <v>43</v>
      </c>
      <c r="D55" s="146"/>
      <c r="E55" s="146"/>
      <c r="F55" s="146"/>
      <c r="G55" s="147"/>
    </row>
    <row r="56" spans="1:7" ht="47.25" x14ac:dyDescent="0.25">
      <c r="A56" s="30"/>
      <c r="B56" s="58" t="s">
        <v>20</v>
      </c>
      <c r="C56" s="101" t="s">
        <v>79</v>
      </c>
      <c r="D56" s="123" t="s">
        <v>0</v>
      </c>
      <c r="E56" s="124">
        <v>30</v>
      </c>
      <c r="F56" s="48"/>
      <c r="G56" s="49">
        <f t="shared" ref="G56:G57" si="4">E56*F56</f>
        <v>0</v>
      </c>
    </row>
    <row r="57" spans="1:7" ht="16.5" thickBot="1" x14ac:dyDescent="0.3">
      <c r="A57" s="30"/>
      <c r="B57" s="68" t="s">
        <v>168</v>
      </c>
      <c r="C57" s="109" t="s">
        <v>57</v>
      </c>
      <c r="D57" s="127" t="s">
        <v>1</v>
      </c>
      <c r="E57" s="128">
        <v>30</v>
      </c>
      <c r="F57" s="53"/>
      <c r="G57" s="54">
        <f t="shared" si="4"/>
        <v>0</v>
      </c>
    </row>
    <row r="58" spans="1:7" ht="16.5" thickBot="1" x14ac:dyDescent="0.3">
      <c r="A58" s="30"/>
      <c r="B58" s="46" t="s">
        <v>145</v>
      </c>
      <c r="C58" s="108" t="s">
        <v>56</v>
      </c>
      <c r="D58" s="154"/>
      <c r="E58" s="155"/>
      <c r="F58" s="155"/>
      <c r="G58" s="156"/>
    </row>
    <row r="59" spans="1:7" ht="24" customHeight="1" x14ac:dyDescent="0.25">
      <c r="A59" s="30"/>
      <c r="B59" s="58" t="s">
        <v>146</v>
      </c>
      <c r="C59" s="101" t="s">
        <v>53</v>
      </c>
      <c r="D59" s="131" t="s">
        <v>1</v>
      </c>
      <c r="E59" s="132">
        <v>1</v>
      </c>
      <c r="F59" s="48"/>
      <c r="G59" s="49">
        <f t="shared" ref="G59:G60" si="5">E59*F59</f>
        <v>0</v>
      </c>
    </row>
    <row r="60" spans="1:7" ht="32.25" thickBot="1" x14ac:dyDescent="0.3">
      <c r="A60" s="30"/>
      <c r="B60" s="68" t="s">
        <v>147</v>
      </c>
      <c r="C60" s="109" t="s">
        <v>175</v>
      </c>
      <c r="D60" s="133" t="s">
        <v>0</v>
      </c>
      <c r="E60" s="134">
        <v>3</v>
      </c>
      <c r="F60" s="53"/>
      <c r="G60" s="54">
        <f t="shared" si="5"/>
        <v>0</v>
      </c>
    </row>
    <row r="61" spans="1:7" x14ac:dyDescent="0.25">
      <c r="A61" s="30"/>
      <c r="B61" s="43"/>
      <c r="C61" s="103" t="s">
        <v>22</v>
      </c>
      <c r="D61" s="142"/>
      <c r="E61" s="142"/>
      <c r="F61" s="142"/>
      <c r="G61" s="143"/>
    </row>
    <row r="62" spans="1:7" x14ac:dyDescent="0.25">
      <c r="A62" s="30"/>
      <c r="B62" s="44"/>
      <c r="C62" s="104" t="s">
        <v>54</v>
      </c>
      <c r="D62" s="144"/>
      <c r="E62" s="144"/>
      <c r="F62" s="144"/>
      <c r="G62" s="145"/>
    </row>
    <row r="63" spans="1:7" x14ac:dyDescent="0.25">
      <c r="A63" s="30"/>
      <c r="B63" s="44"/>
      <c r="C63" s="104" t="s">
        <v>55</v>
      </c>
      <c r="D63" s="144"/>
      <c r="E63" s="144"/>
      <c r="F63" s="144"/>
      <c r="G63" s="145"/>
    </row>
    <row r="64" spans="1:7" x14ac:dyDescent="0.25">
      <c r="A64" s="30"/>
      <c r="B64" s="44"/>
      <c r="C64" s="104" t="s">
        <v>87</v>
      </c>
      <c r="D64" s="144"/>
      <c r="E64" s="144"/>
      <c r="F64" s="144"/>
      <c r="G64" s="145"/>
    </row>
    <row r="65" spans="1:78" ht="16.5" thickBot="1" x14ac:dyDescent="0.3">
      <c r="A65" s="30"/>
      <c r="B65" s="64"/>
      <c r="C65" s="105" t="s">
        <v>135</v>
      </c>
      <c r="D65" s="144"/>
      <c r="E65" s="144"/>
      <c r="F65" s="144"/>
      <c r="G65" s="145"/>
    </row>
    <row r="66" spans="1:78" ht="16.5" thickBot="1" x14ac:dyDescent="0.3">
      <c r="A66" s="30"/>
      <c r="B66" s="46" t="s">
        <v>15</v>
      </c>
      <c r="C66" s="108" t="s">
        <v>80</v>
      </c>
      <c r="D66" s="146"/>
      <c r="E66" s="146"/>
      <c r="F66" s="146"/>
      <c r="G66" s="147"/>
    </row>
    <row r="67" spans="1:78" x14ac:dyDescent="0.25">
      <c r="A67" s="30"/>
      <c r="B67" s="58" t="s">
        <v>148</v>
      </c>
      <c r="C67" s="101" t="s">
        <v>48</v>
      </c>
      <c r="D67" s="131" t="s">
        <v>1</v>
      </c>
      <c r="E67" s="132">
        <v>1</v>
      </c>
      <c r="F67" s="48"/>
      <c r="G67" s="49">
        <f t="shared" ref="G67:G68" si="6">E67*F67</f>
        <v>0</v>
      </c>
    </row>
    <row r="68" spans="1:78" ht="16.5" thickBot="1" x14ac:dyDescent="0.3">
      <c r="A68" s="30"/>
      <c r="B68" s="68" t="s">
        <v>149</v>
      </c>
      <c r="C68" s="109" t="s">
        <v>81</v>
      </c>
      <c r="D68" s="133" t="s">
        <v>1</v>
      </c>
      <c r="E68" s="134">
        <v>1</v>
      </c>
      <c r="F68" s="53"/>
      <c r="G68" s="54">
        <f t="shared" si="6"/>
        <v>0</v>
      </c>
    </row>
    <row r="69" spans="1:78" x14ac:dyDescent="0.25">
      <c r="A69" s="30"/>
      <c r="B69" s="43"/>
      <c r="C69" s="103" t="s">
        <v>22</v>
      </c>
      <c r="D69" s="142"/>
      <c r="E69" s="142"/>
      <c r="F69" s="142"/>
      <c r="G69" s="143"/>
    </row>
    <row r="70" spans="1:78" x14ac:dyDescent="0.25">
      <c r="A70" s="30"/>
      <c r="B70" s="44"/>
      <c r="C70" s="104" t="s">
        <v>49</v>
      </c>
      <c r="D70" s="144"/>
      <c r="E70" s="144"/>
      <c r="F70" s="144"/>
      <c r="G70" s="145"/>
    </row>
    <row r="71" spans="1:78" ht="32.25" thickBot="1" x14ac:dyDescent="0.3">
      <c r="A71" s="30"/>
      <c r="B71" s="64"/>
      <c r="C71" s="105" t="s">
        <v>58</v>
      </c>
      <c r="D71" s="144"/>
      <c r="E71" s="144"/>
      <c r="F71" s="144"/>
      <c r="G71" s="145"/>
    </row>
    <row r="72" spans="1:78" s="70" customFormat="1" ht="16.5" thickBot="1" x14ac:dyDescent="0.3">
      <c r="A72" s="69"/>
      <c r="B72" s="46" t="s">
        <v>16</v>
      </c>
      <c r="C72" s="108" t="s">
        <v>47</v>
      </c>
      <c r="D72" s="146"/>
      <c r="E72" s="146"/>
      <c r="F72" s="146"/>
      <c r="G72" s="147"/>
    </row>
    <row r="73" spans="1:78" ht="48" thickBot="1" x14ac:dyDescent="0.3">
      <c r="A73" s="30"/>
      <c r="B73" s="63" t="s">
        <v>150</v>
      </c>
      <c r="C73" s="102" t="s">
        <v>86</v>
      </c>
      <c r="D73" s="129" t="s">
        <v>1</v>
      </c>
      <c r="E73" s="130">
        <v>1</v>
      </c>
      <c r="F73" s="65"/>
      <c r="G73" s="66">
        <f t="shared" ref="G73" si="7">E73*F73</f>
        <v>0</v>
      </c>
    </row>
    <row r="74" spans="1:78" x14ac:dyDescent="0.25">
      <c r="A74" s="30"/>
      <c r="B74" s="43"/>
      <c r="C74" s="103" t="s">
        <v>22</v>
      </c>
      <c r="D74" s="142"/>
      <c r="E74" s="142"/>
      <c r="F74" s="142"/>
      <c r="G74" s="143"/>
    </row>
    <row r="75" spans="1:78" ht="47.25" x14ac:dyDescent="0.25">
      <c r="A75" s="30"/>
      <c r="B75" s="44"/>
      <c r="C75" s="104" t="s">
        <v>112</v>
      </c>
      <c r="D75" s="144"/>
      <c r="E75" s="144"/>
      <c r="F75" s="144"/>
      <c r="G75" s="145"/>
    </row>
    <row r="76" spans="1:78" s="71" customFormat="1" ht="31.5" x14ac:dyDescent="0.25">
      <c r="A76" s="57"/>
      <c r="B76" s="44"/>
      <c r="C76" s="104" t="s">
        <v>85</v>
      </c>
      <c r="D76" s="144"/>
      <c r="E76" s="144"/>
      <c r="F76" s="144"/>
      <c r="G76" s="14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pans="1:78" s="71" customFormat="1" x14ac:dyDescent="0.25">
      <c r="A77" s="57"/>
      <c r="B77" s="44"/>
      <c r="C77" s="104" t="s">
        <v>66</v>
      </c>
      <c r="D77" s="144"/>
      <c r="E77" s="144"/>
      <c r="F77" s="144"/>
      <c r="G77" s="14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</row>
    <row r="78" spans="1:78" ht="16.5" thickBot="1" x14ac:dyDescent="0.3">
      <c r="A78" s="30"/>
      <c r="B78" s="44"/>
      <c r="C78" s="104" t="s">
        <v>67</v>
      </c>
      <c r="D78" s="144"/>
      <c r="E78" s="144"/>
      <c r="F78" s="144"/>
      <c r="G78" s="145"/>
    </row>
    <row r="79" spans="1:78" s="67" customFormat="1" ht="16.5" thickBot="1" x14ac:dyDescent="0.3">
      <c r="A79" s="30"/>
      <c r="B79" s="46" t="s">
        <v>17</v>
      </c>
      <c r="C79" s="100" t="s">
        <v>35</v>
      </c>
      <c r="D79" s="146"/>
      <c r="E79" s="146"/>
      <c r="F79" s="146"/>
      <c r="G79" s="147"/>
    </row>
    <row r="80" spans="1:78" ht="47.25" x14ac:dyDescent="0.25">
      <c r="A80" s="30"/>
      <c r="B80" s="47" t="s">
        <v>36</v>
      </c>
      <c r="C80" s="94" t="s">
        <v>110</v>
      </c>
      <c r="D80" s="123" t="s">
        <v>2</v>
      </c>
      <c r="E80" s="135">
        <v>45</v>
      </c>
      <c r="F80" s="48"/>
      <c r="G80" s="49">
        <f t="shared" ref="G80:G82" si="8">E80*F80</f>
        <v>0</v>
      </c>
    </row>
    <row r="81" spans="1:7" ht="31.5" x14ac:dyDescent="0.25">
      <c r="A81" s="30"/>
      <c r="B81" s="38" t="s">
        <v>169</v>
      </c>
      <c r="C81" s="95" t="s">
        <v>111</v>
      </c>
      <c r="D81" s="125" t="s">
        <v>2</v>
      </c>
      <c r="E81" s="136">
        <v>5</v>
      </c>
      <c r="F81" s="50"/>
      <c r="G81" s="51">
        <f t="shared" si="8"/>
        <v>0</v>
      </c>
    </row>
    <row r="82" spans="1:7" ht="32.25" thickBot="1" x14ac:dyDescent="0.3">
      <c r="A82" s="30"/>
      <c r="B82" s="72" t="s">
        <v>170</v>
      </c>
      <c r="C82" s="96" t="s">
        <v>82</v>
      </c>
      <c r="D82" s="127" t="s">
        <v>1</v>
      </c>
      <c r="E82" s="137">
        <v>1</v>
      </c>
      <c r="F82" s="53"/>
      <c r="G82" s="54">
        <f t="shared" si="8"/>
        <v>0</v>
      </c>
    </row>
    <row r="83" spans="1:7" s="67" customFormat="1" x14ac:dyDescent="0.25">
      <c r="A83" s="30"/>
      <c r="B83" s="43"/>
      <c r="C83" s="103" t="s">
        <v>22</v>
      </c>
      <c r="D83" s="142"/>
      <c r="E83" s="142"/>
      <c r="F83" s="142"/>
      <c r="G83" s="143"/>
    </row>
    <row r="84" spans="1:7" x14ac:dyDescent="0.25">
      <c r="A84" s="30"/>
      <c r="B84" s="44"/>
      <c r="C84" s="104" t="s">
        <v>94</v>
      </c>
      <c r="D84" s="144"/>
      <c r="E84" s="144"/>
      <c r="F84" s="144"/>
      <c r="G84" s="145"/>
    </row>
    <row r="85" spans="1:7" s="67" customFormat="1" ht="31.5" x14ac:dyDescent="0.25">
      <c r="A85" s="30"/>
      <c r="B85" s="44"/>
      <c r="C85" s="104" t="s">
        <v>95</v>
      </c>
      <c r="D85" s="144"/>
      <c r="E85" s="144"/>
      <c r="F85" s="144"/>
      <c r="G85" s="145"/>
    </row>
    <row r="86" spans="1:7" ht="16.5" thickBot="1" x14ac:dyDescent="0.3">
      <c r="A86" s="30"/>
      <c r="B86" s="64"/>
      <c r="C86" s="105" t="s">
        <v>50</v>
      </c>
      <c r="D86" s="144"/>
      <c r="E86" s="144"/>
      <c r="F86" s="144"/>
      <c r="G86" s="145"/>
    </row>
    <row r="87" spans="1:7" ht="16.5" thickBot="1" x14ac:dyDescent="0.3">
      <c r="A87" s="30"/>
      <c r="B87" s="31" t="s">
        <v>18</v>
      </c>
      <c r="C87" s="110" t="s">
        <v>136</v>
      </c>
      <c r="D87" s="146"/>
      <c r="E87" s="146"/>
      <c r="F87" s="146"/>
      <c r="G87" s="147"/>
    </row>
    <row r="88" spans="1:7" x14ac:dyDescent="0.25">
      <c r="A88" s="30"/>
      <c r="B88" s="58" t="s">
        <v>37</v>
      </c>
      <c r="C88" s="101" t="s">
        <v>137</v>
      </c>
      <c r="D88" s="131" t="s">
        <v>1</v>
      </c>
      <c r="E88" s="132">
        <v>3</v>
      </c>
      <c r="F88" s="48"/>
      <c r="G88" s="49">
        <f t="shared" ref="G88:G94" si="9">E88*F88</f>
        <v>0</v>
      </c>
    </row>
    <row r="89" spans="1:7" x14ac:dyDescent="0.25">
      <c r="A89" s="30"/>
      <c r="B89" s="58" t="s">
        <v>151</v>
      </c>
      <c r="C89" s="101" t="s">
        <v>138</v>
      </c>
      <c r="D89" s="131" t="s">
        <v>1</v>
      </c>
      <c r="E89" s="132">
        <v>3</v>
      </c>
      <c r="F89" s="50"/>
      <c r="G89" s="51">
        <f t="shared" si="9"/>
        <v>0</v>
      </c>
    </row>
    <row r="90" spans="1:7" ht="31.5" x14ac:dyDescent="0.25">
      <c r="A90" s="30"/>
      <c r="B90" s="58" t="s">
        <v>152</v>
      </c>
      <c r="C90" s="101" t="s">
        <v>141</v>
      </c>
      <c r="D90" s="131" t="s">
        <v>1</v>
      </c>
      <c r="E90" s="132">
        <v>3</v>
      </c>
      <c r="F90" s="50"/>
      <c r="G90" s="51">
        <f t="shared" si="9"/>
        <v>0</v>
      </c>
    </row>
    <row r="91" spans="1:7" x14ac:dyDescent="0.25">
      <c r="A91" s="30"/>
      <c r="B91" s="58" t="s">
        <v>171</v>
      </c>
      <c r="C91" s="101" t="s">
        <v>139</v>
      </c>
      <c r="D91" s="131" t="s">
        <v>1</v>
      </c>
      <c r="E91" s="132">
        <v>3</v>
      </c>
      <c r="F91" s="50"/>
      <c r="G91" s="51">
        <f t="shared" si="9"/>
        <v>0</v>
      </c>
    </row>
    <row r="92" spans="1:7" ht="47.25" x14ac:dyDescent="0.25">
      <c r="A92" s="30"/>
      <c r="B92" s="58" t="s">
        <v>172</v>
      </c>
      <c r="C92" s="101" t="s">
        <v>140</v>
      </c>
      <c r="D92" s="131" t="s">
        <v>1</v>
      </c>
      <c r="E92" s="132">
        <v>3</v>
      </c>
      <c r="F92" s="50"/>
      <c r="G92" s="51">
        <f t="shared" si="9"/>
        <v>0</v>
      </c>
    </row>
    <row r="93" spans="1:7" ht="31.5" x14ac:dyDescent="0.25">
      <c r="A93" s="30"/>
      <c r="B93" s="58" t="s">
        <v>173</v>
      </c>
      <c r="C93" s="101" t="s">
        <v>142</v>
      </c>
      <c r="D93" s="131" t="s">
        <v>1</v>
      </c>
      <c r="E93" s="132">
        <v>3</v>
      </c>
      <c r="F93" s="50"/>
      <c r="G93" s="51">
        <f t="shared" si="9"/>
        <v>0</v>
      </c>
    </row>
    <row r="94" spans="1:7" ht="16.5" thickBot="1" x14ac:dyDescent="0.3">
      <c r="A94" s="30"/>
      <c r="B94" s="58" t="s">
        <v>174</v>
      </c>
      <c r="C94" s="102" t="s">
        <v>155</v>
      </c>
      <c r="D94" s="129" t="s">
        <v>1</v>
      </c>
      <c r="E94" s="130">
        <v>1</v>
      </c>
      <c r="F94" s="53"/>
      <c r="G94" s="54">
        <f t="shared" si="9"/>
        <v>0</v>
      </c>
    </row>
    <row r="95" spans="1:7" x14ac:dyDescent="0.25">
      <c r="A95" s="30"/>
      <c r="B95" s="43"/>
      <c r="C95" s="103" t="s">
        <v>22</v>
      </c>
      <c r="D95" s="142"/>
      <c r="E95" s="142"/>
      <c r="F95" s="142"/>
      <c r="G95" s="143"/>
    </row>
    <row r="96" spans="1:7" s="25" customFormat="1" x14ac:dyDescent="0.25">
      <c r="A96" s="45"/>
      <c r="B96" s="44"/>
      <c r="C96" s="104" t="s">
        <v>42</v>
      </c>
      <c r="D96" s="144"/>
      <c r="E96" s="144"/>
      <c r="F96" s="144"/>
      <c r="G96" s="145"/>
    </row>
    <row r="97" spans="1:7" x14ac:dyDescent="0.25">
      <c r="A97" s="30"/>
      <c r="B97" s="44"/>
      <c r="C97" s="104" t="s">
        <v>63</v>
      </c>
      <c r="D97" s="144"/>
      <c r="E97" s="144"/>
      <c r="F97" s="144"/>
      <c r="G97" s="145"/>
    </row>
    <row r="98" spans="1:7" x14ac:dyDescent="0.25">
      <c r="A98" s="30"/>
      <c r="B98" s="44"/>
      <c r="C98" s="104" t="s">
        <v>51</v>
      </c>
      <c r="D98" s="144"/>
      <c r="E98" s="144"/>
      <c r="F98" s="144"/>
      <c r="G98" s="145"/>
    </row>
    <row r="99" spans="1:7" ht="16.5" thickBot="1" x14ac:dyDescent="0.3">
      <c r="A99" s="30"/>
      <c r="B99" s="64"/>
      <c r="C99" s="105" t="s">
        <v>52</v>
      </c>
      <c r="D99" s="144"/>
      <c r="E99" s="144"/>
      <c r="F99" s="144"/>
      <c r="G99" s="145"/>
    </row>
    <row r="100" spans="1:7" ht="16.5" thickBot="1" x14ac:dyDescent="0.3">
      <c r="A100" s="30"/>
      <c r="B100" s="31" t="s">
        <v>19</v>
      </c>
      <c r="C100" s="110" t="s">
        <v>59</v>
      </c>
      <c r="D100" s="146"/>
      <c r="E100" s="146"/>
      <c r="F100" s="146"/>
      <c r="G100" s="147"/>
    </row>
    <row r="101" spans="1:7" ht="31.5" x14ac:dyDescent="0.25">
      <c r="A101" s="30"/>
      <c r="B101" s="58" t="s">
        <v>38</v>
      </c>
      <c r="C101" s="101" t="s">
        <v>83</v>
      </c>
      <c r="D101" s="131" t="s">
        <v>1</v>
      </c>
      <c r="E101" s="132">
        <v>1</v>
      </c>
      <c r="F101" s="48"/>
      <c r="G101" s="54">
        <f t="shared" ref="G101:G105" si="10">E101*F101</f>
        <v>0</v>
      </c>
    </row>
    <row r="102" spans="1:7" ht="31.5" x14ac:dyDescent="0.25">
      <c r="A102" s="30"/>
      <c r="B102" s="73" t="s">
        <v>39</v>
      </c>
      <c r="C102" s="111" t="s">
        <v>144</v>
      </c>
      <c r="D102" s="138" t="s">
        <v>0</v>
      </c>
      <c r="E102" s="139">
        <v>9612</v>
      </c>
      <c r="F102" s="50"/>
      <c r="G102" s="54">
        <f t="shared" si="10"/>
        <v>0</v>
      </c>
    </row>
    <row r="103" spans="1:7" ht="31.5" x14ac:dyDescent="0.25">
      <c r="A103" s="30"/>
      <c r="B103" s="58" t="s">
        <v>153</v>
      </c>
      <c r="C103" s="111" t="s">
        <v>143</v>
      </c>
      <c r="D103" s="138" t="s">
        <v>0</v>
      </c>
      <c r="E103" s="139">
        <v>50</v>
      </c>
      <c r="F103" s="50"/>
      <c r="G103" s="54">
        <f t="shared" si="10"/>
        <v>0</v>
      </c>
    </row>
    <row r="104" spans="1:7" ht="31.5" x14ac:dyDescent="0.25">
      <c r="A104" s="30"/>
      <c r="B104" s="73" t="s">
        <v>40</v>
      </c>
      <c r="C104" s="111" t="s">
        <v>84</v>
      </c>
      <c r="D104" s="138" t="s">
        <v>0</v>
      </c>
      <c r="E104" s="139">
        <v>50</v>
      </c>
      <c r="F104" s="50"/>
      <c r="G104" s="54">
        <f t="shared" si="10"/>
        <v>0</v>
      </c>
    </row>
    <row r="105" spans="1:7" ht="32.25" thickBot="1" x14ac:dyDescent="0.3">
      <c r="A105" s="30"/>
      <c r="B105" s="58" t="s">
        <v>154</v>
      </c>
      <c r="C105" s="112" t="s">
        <v>60</v>
      </c>
      <c r="D105" s="133" t="s">
        <v>1</v>
      </c>
      <c r="E105" s="134">
        <v>1</v>
      </c>
      <c r="F105" s="53"/>
      <c r="G105" s="54">
        <f t="shared" si="10"/>
        <v>0</v>
      </c>
    </row>
    <row r="106" spans="1:7" x14ac:dyDescent="0.25">
      <c r="A106" s="30"/>
      <c r="B106" s="43"/>
      <c r="C106" s="103" t="s">
        <v>22</v>
      </c>
      <c r="D106" s="142"/>
      <c r="E106" s="142"/>
      <c r="F106" s="142"/>
      <c r="G106" s="143"/>
    </row>
    <row r="107" spans="1:7" x14ac:dyDescent="0.25">
      <c r="A107" s="30"/>
      <c r="B107" s="44"/>
      <c r="C107" s="104" t="s">
        <v>158</v>
      </c>
      <c r="D107" s="144"/>
      <c r="E107" s="144"/>
      <c r="F107" s="144"/>
      <c r="G107" s="145"/>
    </row>
    <row r="108" spans="1:7" ht="31.5" x14ac:dyDescent="0.25">
      <c r="A108" s="30"/>
      <c r="B108" s="44"/>
      <c r="C108" s="104" t="s">
        <v>41</v>
      </c>
      <c r="D108" s="144"/>
      <c r="E108" s="144"/>
      <c r="F108" s="144"/>
      <c r="G108" s="145"/>
    </row>
    <row r="109" spans="1:7" ht="16.5" thickBot="1" x14ac:dyDescent="0.3">
      <c r="A109" s="30"/>
      <c r="B109" s="64"/>
      <c r="C109" s="105" t="s">
        <v>62</v>
      </c>
      <c r="D109" s="144"/>
      <c r="E109" s="144"/>
      <c r="F109" s="144"/>
      <c r="G109" s="145"/>
    </row>
    <row r="110" spans="1:7" ht="16.5" thickBot="1" x14ac:dyDescent="0.3">
      <c r="A110" s="30"/>
      <c r="B110" s="31" t="s">
        <v>156</v>
      </c>
      <c r="C110" s="108" t="s">
        <v>96</v>
      </c>
      <c r="D110" s="146"/>
      <c r="E110" s="146"/>
      <c r="F110" s="146"/>
      <c r="G110" s="147"/>
    </row>
    <row r="111" spans="1:7" ht="16.5" thickBot="1" x14ac:dyDescent="0.3">
      <c r="A111" s="30"/>
      <c r="B111" s="74" t="s">
        <v>157</v>
      </c>
      <c r="C111" s="113" t="s">
        <v>134</v>
      </c>
      <c r="D111" s="140" t="s">
        <v>72</v>
      </c>
      <c r="E111" s="141">
        <v>2</v>
      </c>
      <c r="F111" s="65"/>
      <c r="G111" s="66">
        <f t="shared" ref="G111" si="11">E111*F111</f>
        <v>0</v>
      </c>
    </row>
    <row r="112" spans="1:7" x14ac:dyDescent="0.25">
      <c r="A112" s="30"/>
      <c r="B112" s="75"/>
      <c r="C112" s="114" t="s">
        <v>22</v>
      </c>
      <c r="D112" s="157"/>
      <c r="E112" s="157"/>
      <c r="F112" s="157"/>
      <c r="G112" s="158"/>
    </row>
    <row r="113" spans="1:7" x14ac:dyDescent="0.25">
      <c r="A113" s="30"/>
      <c r="B113" s="76"/>
      <c r="C113" s="115" t="s">
        <v>97</v>
      </c>
      <c r="D113" s="159"/>
      <c r="E113" s="159"/>
      <c r="F113" s="159"/>
      <c r="G113" s="160"/>
    </row>
    <row r="114" spans="1:7" ht="31.5" x14ac:dyDescent="0.25">
      <c r="A114" s="30"/>
      <c r="B114" s="76"/>
      <c r="C114" s="115" t="s">
        <v>98</v>
      </c>
      <c r="D114" s="159"/>
      <c r="E114" s="159"/>
      <c r="F114" s="159"/>
      <c r="G114" s="160"/>
    </row>
    <row r="115" spans="1:7" ht="36.75" customHeight="1" x14ac:dyDescent="0.25">
      <c r="A115" s="30"/>
      <c r="B115" s="76"/>
      <c r="C115" s="115" t="s">
        <v>99</v>
      </c>
      <c r="D115" s="159"/>
      <c r="E115" s="159"/>
      <c r="F115" s="159"/>
      <c r="G115" s="160"/>
    </row>
    <row r="116" spans="1:7" ht="31.5" x14ac:dyDescent="0.25">
      <c r="A116" s="30"/>
      <c r="B116" s="76"/>
      <c r="C116" s="115" t="s">
        <v>103</v>
      </c>
      <c r="D116" s="159"/>
      <c r="E116" s="159"/>
      <c r="F116" s="159"/>
      <c r="G116" s="160"/>
    </row>
    <row r="117" spans="1:7" ht="31.5" x14ac:dyDescent="0.25">
      <c r="A117" s="30"/>
      <c r="B117" s="76"/>
      <c r="C117" s="115" t="s">
        <v>104</v>
      </c>
      <c r="D117" s="159"/>
      <c r="E117" s="159"/>
      <c r="F117" s="159"/>
      <c r="G117" s="160"/>
    </row>
    <row r="118" spans="1:7" ht="16.149999999999999" customHeight="1" x14ac:dyDescent="0.25">
      <c r="A118" s="30"/>
      <c r="B118" s="76"/>
      <c r="C118" s="115" t="s">
        <v>100</v>
      </c>
      <c r="D118" s="159"/>
      <c r="E118" s="159"/>
      <c r="F118" s="159"/>
      <c r="G118" s="160"/>
    </row>
    <row r="119" spans="1:7" ht="31.5" x14ac:dyDescent="0.25">
      <c r="B119" s="76"/>
      <c r="C119" s="115" t="s">
        <v>105</v>
      </c>
      <c r="D119" s="159"/>
      <c r="E119" s="159"/>
      <c r="F119" s="159"/>
      <c r="G119" s="160"/>
    </row>
    <row r="120" spans="1:7" ht="31.5" x14ac:dyDescent="0.25">
      <c r="B120" s="76"/>
      <c r="C120" s="115" t="s">
        <v>106</v>
      </c>
      <c r="D120" s="159"/>
      <c r="E120" s="159"/>
      <c r="F120" s="159"/>
      <c r="G120" s="160"/>
    </row>
    <row r="121" spans="1:7" ht="31.5" x14ac:dyDescent="0.25">
      <c r="B121" s="76"/>
      <c r="C121" s="115" t="s">
        <v>101</v>
      </c>
      <c r="D121" s="159"/>
      <c r="E121" s="159"/>
      <c r="F121" s="159"/>
      <c r="G121" s="160"/>
    </row>
    <row r="122" spans="1:7" ht="32.25" thickBot="1" x14ac:dyDescent="0.3">
      <c r="B122" s="77"/>
      <c r="C122" s="116" t="s">
        <v>102</v>
      </c>
      <c r="D122" s="161"/>
      <c r="E122" s="161"/>
      <c r="F122" s="161"/>
      <c r="G122" s="162"/>
    </row>
    <row r="123" spans="1:7" ht="16.5" thickBot="1" x14ac:dyDescent="0.3">
      <c r="B123" s="78"/>
      <c r="C123" s="79"/>
      <c r="D123" s="79"/>
      <c r="E123" s="79"/>
      <c r="F123" s="80" t="s">
        <v>164</v>
      </c>
      <c r="G123" s="81">
        <f>SUM(G7:G122)</f>
        <v>0</v>
      </c>
    </row>
    <row r="124" spans="1:7" x14ac:dyDescent="0.25">
      <c r="B124" s="82"/>
    </row>
    <row r="125" spans="1:7" x14ac:dyDescent="0.25">
      <c r="B125" s="82"/>
    </row>
    <row r="126" spans="1:7" x14ac:dyDescent="0.25">
      <c r="B126" s="82"/>
    </row>
  </sheetData>
  <sheetProtection algorithmName="SHA-512" hashValue="FSkq2dECG0Rkz4ZdlShvHsby50gMBl6vLowqhAkF7Bn63Ihl/bezRcKD8Mldvk6Dsbci3cWoRli0twdRwkp+Ug==" saltValue="1RFlx7v+agfvvn/OuGTDAA==" spinCount="100000" sheet="1" objects="1" scenarios="1"/>
  <autoFilter ref="B2:G4" xr:uid="{00000000-0001-0000-0100-000000000000}"/>
  <mergeCells count="5">
    <mergeCell ref="B1:E1"/>
    <mergeCell ref="C2:C4"/>
    <mergeCell ref="E2:E3"/>
    <mergeCell ref="D2:D3"/>
    <mergeCell ref="F2:F3"/>
  </mergeCells>
  <phoneticPr fontId="20" type="noConversion"/>
  <conditionalFormatting sqref="B46:C48">
    <cfRule type="duplicateValues" dxfId="1" priority="2"/>
  </conditionalFormatting>
  <conditionalFormatting sqref="B49:C49">
    <cfRule type="duplicateValues" dxfId="0" priority="1"/>
  </conditionalFormatting>
  <pageMargins left="0.70866141732283472" right="0.70866141732283472" top="0.55118110236220474" bottom="0.55118110236220474" header="0.31496062992125984" footer="0.31496062992125984"/>
  <pageSetup paperSize="9" scale="70" fitToHeight="0" orientation="landscape" r:id="rId1"/>
  <headerFooter>
    <oddHeader>&amp;LFormularz cenowy &amp;CRemont kotła CFB 219 w Elektrociepłowni EC1 Bielsko-Biała w roku 2026&amp;RPNP/TC/02179/2026</oddHeader>
    <oddFooter>Strona &amp;P z &amp;N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A2BC2B8E41624AA2A54F1AA1F74D8F" ma:contentTypeVersion="13" ma:contentTypeDescription="Utwórz nowy dokument." ma:contentTypeScope="" ma:versionID="8cc06da609071553926625e9e178e3d4">
  <xsd:schema xmlns:xsd="http://www.w3.org/2001/XMLSchema" xmlns:xs="http://www.w3.org/2001/XMLSchema" xmlns:p="http://schemas.microsoft.com/office/2006/metadata/properties" xmlns:ns3="657ae09f-e8c1-4c88-a930-3e32fd6caa85" xmlns:ns4="16f89948-56e7-44f3-b468-64f399cfd10f" targetNamespace="http://schemas.microsoft.com/office/2006/metadata/properties" ma:root="true" ma:fieldsID="0f7302e774a17b5f09451f3fa86cb563" ns3:_="" ns4:_="">
    <xsd:import namespace="657ae09f-e8c1-4c88-a930-3e32fd6caa85"/>
    <xsd:import namespace="16f89948-56e7-44f3-b468-64f399cfd1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ae09f-e8c1-4c88-a930-3e32fd6ca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89948-56e7-44f3-b468-64f399cfd10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7ae09f-e8c1-4c88-a930-3e32fd6caa8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D71DFE68-1524-4845-97F9-D2C288893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7ae09f-e8c1-4c88-a930-3e32fd6caa85"/>
    <ds:schemaRef ds:uri="16f89948-56e7-44f3-b468-64f399cfd1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CE4FF-1B22-45D5-960D-149E80289CA4}">
  <ds:schemaRefs>
    <ds:schemaRef ds:uri="16f89948-56e7-44f3-b468-64f399cfd10f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657ae09f-e8c1-4c88-a930-3e32fd6caa85"/>
  </ds:schemaRefs>
</ds:datastoreItem>
</file>

<file path=customXml/itemProps3.xml><?xml version="1.0" encoding="utf-8"?>
<ds:datastoreItem xmlns:ds="http://schemas.openxmlformats.org/officeDocument/2006/customXml" ds:itemID="{BF48B5B3-5760-47E3-AE87-B5D049B06E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9F586B-0660-4E0E-8817-14F8B76CE8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KOCIOŁ</vt:lpstr>
      <vt:lpstr>KOCIOŁ!Obszar_wydruku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Węglorz Stanisław</dc:creator>
  <cp:lastModifiedBy>Hendel Elżbieta (TC ZZ)</cp:lastModifiedBy>
  <cp:lastPrinted>2026-03-13T10:28:36Z</cp:lastPrinted>
  <dcterms:created xsi:type="dcterms:W3CDTF">2018-11-23T06:33:38Z</dcterms:created>
  <dcterms:modified xsi:type="dcterms:W3CDTF">2026-03-13T10:28:41Z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0x01010040A2BC2B8E41624AA2A54F1AA1F74D8F</vt:lpwstr>
  </property>
</Properties>
</file>